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372" windowWidth="23256" windowHeight="12720"/>
  </bookViews>
  <sheets>
    <sheet name="Доходы" sheetId="1" r:id="rId1"/>
  </sheets>
  <calcPr calcId="145621"/>
</workbook>
</file>

<file path=xl/calcChain.xml><?xml version="1.0" encoding="utf-8"?>
<calcChain xmlns="http://schemas.openxmlformats.org/spreadsheetml/2006/main">
  <c r="F465" i="1" l="1"/>
  <c r="F464" i="1"/>
  <c r="F463" i="1"/>
  <c r="F462" i="1"/>
  <c r="F460" i="1"/>
  <c r="F459" i="1"/>
  <c r="F458" i="1"/>
  <c r="F457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3" i="1"/>
  <c r="F271" i="1"/>
  <c r="F270" i="1"/>
  <c r="F269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5" i="1"/>
  <c r="F154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19" i="1"/>
  <c r="F22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4" i="1"/>
  <c r="F33" i="1"/>
  <c r="F32" i="1"/>
  <c r="F31" i="1"/>
  <c r="F30" i="1"/>
  <c r="F29" i="1"/>
  <c r="F28" i="1"/>
  <c r="F27" i="1"/>
  <c r="F26" i="1"/>
  <c r="F25" i="1"/>
  <c r="F24" i="1"/>
  <c r="F23" i="1"/>
</calcChain>
</file>

<file path=xl/sharedStrings.xml><?xml version="1.0" encoding="utf-8"?>
<sst xmlns="http://schemas.openxmlformats.org/spreadsheetml/2006/main" count="1392" uniqueCount="643">
  <si>
    <t>КОДЫ</t>
  </si>
  <si>
    <t>Форма по ОКУД</t>
  </si>
  <si>
    <t>0503317</t>
  </si>
  <si>
    <t>01.10.2014</t>
  </si>
  <si>
    <t>Периодичность: месячная</t>
  </si>
  <si>
    <t>383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</si>
  <si>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</si>
  <si>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</si>
  <si>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</si>
  <si>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</si>
  <si>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</si>
  <si>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010</t>
  </si>
  <si>
    <t>х</t>
  </si>
  <si>
    <t>-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</si>
  <si>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</si>
  <si>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</si>
  <si>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</si>
  <si>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</si>
  <si>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</si>
  <si>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</si>
  <si>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</si>
  <si>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</si>
  <si>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</si>
  <si>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</si>
  <si>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</si>
  <si>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</si>
  <si>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</si>
  <si>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</si>
  <si>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</si>
  <si>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ТОВАРЫ (РАБОТЫ, УСЛУГИ), РЕАЛИЗУЕМЫЕ НА ТЕРРИТОРИИ РОССИЙСКОЙ ФЕДЕРАЦИИ</t>
  </si>
  <si>
    <t xml:space="preserve"> 000 1030000000 0000 000</t>
  </si>
  <si>
    <t xml:space="preserve">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</si>
  <si>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</si>
  <si>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</si>
  <si>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</si>
  <si>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</si>
  <si>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</si>
  <si>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</si>
  <si>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</si>
  <si>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</si>
  <si>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</si>
  <si>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</si>
  <si>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</si>
  <si>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</si>
  <si>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</si>
  <si>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</si>
  <si>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</si>
  <si>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</si>
  <si>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</si>
  <si>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</si>
  <si>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</si>
  <si>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</si>
  <si>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</si>
  <si>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</si>
  <si>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</si>
  <si>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</si>
  <si>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</si>
  <si>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</si>
  <si>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</si>
  <si>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</si>
  <si>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</si>
  <si>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</si>
  <si>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</si>
  <si>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</si>
  <si>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</si>
  <si>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</si>
  <si>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</si>
  <si>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</si>
  <si>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</si>
  <si>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</si>
  <si>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</si>
  <si>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</si>
  <si>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</si>
  <si>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сбросы загрязняющих веществ в водные объекты</t>
  </si>
  <si>
    <t xml:space="preserve"> 000 1120103001 0000 120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</si>
  <si>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</si>
  <si>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</si>
  <si>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</si>
  <si>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</si>
  <si>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</si>
  <si>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</si>
  <si>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</si>
  <si>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</si>
  <si>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</si>
  <si>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</si>
  <si>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</si>
  <si>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</si>
  <si>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</si>
  <si>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</si>
  <si>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</si>
  <si>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</si>
  <si>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</si>
  <si>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</si>
  <si>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</si>
  <si>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</si>
  <si>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 законодательства о налогах и сборах, предусмотренные статьями 116, 118, статьей 119.1, пунктами 1 и 2 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</si>
  <si>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</si>
  <si>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</si>
  <si>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</si>
  <si>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</si>
  <si>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</si>
  <si>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Российской Федерации  о недрах</t>
  </si>
  <si>
    <t xml:space="preserve"> 000 1162501001 0000 140</t>
  </si>
  <si>
    <t xml:space="preserve"> Денежные взыскания (штрафы) за нарушение законодательства Российской Федерации об особо охраняемых природных территориях</t>
  </si>
  <si>
    <t xml:space="preserve"> 000 1162502001 0000 140</t>
  </si>
  <si>
    <t xml:space="preserve">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</si>
  <si>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</si>
  <si>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</si>
  <si>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</si>
  <si>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</si>
  <si>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</si>
  <si>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Прочие денежные взыскания (штрафы) за  правонарушения в области дорожного движения</t>
  </si>
  <si>
    <t xml:space="preserve"> 000 1163003001 0000 140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</si>
  <si>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</si>
  <si>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</si>
  <si>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</si>
  <si>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</si>
  <si>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</si>
  <si>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</si>
  <si>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</si>
  <si>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</si>
  <si>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</si>
  <si>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</si>
  <si>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</si>
  <si>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</si>
  <si>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</si>
  <si>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</si>
  <si>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</si>
  <si>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</si>
  <si>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</si>
  <si>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</si>
  <si>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</si>
  <si>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</si>
  <si>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муниципальных районов на выравнивание  бюджетной обеспеченности</t>
  </si>
  <si>
    <t xml:space="preserve"> 000 2020100105 0000 151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</si>
  <si>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</si>
  <si>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</si>
  <si>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</si>
  <si>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 xml:space="preserve"> 000 2020204600 0000 151</t>
  </si>
  <si>
    <t xml:space="preserve"> Субсидии бюджетам муниципальных районов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</si>
  <si>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 xml:space="preserve"> 000 2020204605 0000 151</t>
  </si>
  <si>
    <t xml:space="preserve"> Субсидии бюджетам на реализацию федеральных целевых программ</t>
  </si>
  <si>
    <t xml:space="preserve"> 000 2020205100 0000 151</t>
  </si>
  <si>
    <t xml:space="preserve"> Субсидии бюджетам муниципальных районов на реализацию федеральных целевых программ</t>
  </si>
  <si>
    <t xml:space="preserve"> 000 2020205105 0000 151</t>
  </si>
  <si>
    <t xml:space="preserve"> Субсидии бюджетам на реализацию программы энергосбережения и повышения энергетической эффективности на период до 2020 года</t>
  </si>
  <si>
    <t xml:space="preserve"> 000 2020215000 0000 151</t>
  </si>
  <si>
    <t xml:space="preserve"> 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</si>
  <si>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 xml:space="preserve"> 000 2020215005 0000 151</t>
  </si>
  <si>
    <t xml:space="preserve">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</si>
  <si>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</si>
  <si>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</si>
  <si>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</si>
  <si>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</si>
  <si>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</si>
  <si>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</si>
  <si>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</si>
  <si>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</si>
  <si>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</si>
  <si>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государственную регистрацию актов гражданского состояния</t>
  </si>
  <si>
    <t xml:space="preserve"> 000 2020300300 0000 151</t>
  </si>
  <si>
    <t xml:space="preserve">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</si>
  <si>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</si>
  <si>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</si>
  <si>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</si>
  <si>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</si>
  <si>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</si>
  <si>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</si>
  <si>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</si>
  <si>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</si>
  <si>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</si>
  <si>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</si>
  <si>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</si>
  <si>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</si>
  <si>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</si>
  <si>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</si>
  <si>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</si>
  <si>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</si>
  <si>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</si>
  <si>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муниципальных районов</t>
  </si>
  <si>
    <t xml:space="preserve"> 000 2020499905 0000 151</t>
  </si>
  <si>
    <t xml:space="preserve">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</si>
  <si>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</si>
  <si>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</si>
  <si>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</si>
  <si>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</si>
  <si>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000 2180500005 0000 151</t>
  </si>
  <si>
    <t xml:space="preserve">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</si>
  <si>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000 2180501005 0000 151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</si>
  <si>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</si>
  <si>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</si>
  <si>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</si>
  <si>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</si>
  <si>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Код расхода по бюджетной классификации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</si>
  <si>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</si>
  <si>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</si>
  <si>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</si>
  <si>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</si>
  <si>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</si>
  <si>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</si>
  <si>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</si>
  <si>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</si>
  <si>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</si>
  <si>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</si>
  <si>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</si>
  <si>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</si>
  <si>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</si>
  <si>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</si>
  <si>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</si>
  <si>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</si>
  <si>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</si>
  <si>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</si>
  <si>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</si>
  <si>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</si>
  <si>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</si>
  <si>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</si>
  <si>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</si>
  <si>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</si>
  <si>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</si>
  <si>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</si>
  <si>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</si>
  <si>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</si>
  <si>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</si>
  <si>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</si>
  <si>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Социальное обеспечение</t>
  </si>
  <si>
    <t xml:space="preserve"> Пособия по социальной помощи населению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</si>
  <si>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</si>
  <si>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</si>
  <si>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</si>
  <si>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</si>
  <si>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</si>
  <si>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</si>
  <si>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</si>
  <si>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</si>
  <si>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</si>
  <si>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</si>
  <si>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</si>
  <si>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</si>
  <si>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</si>
  <si>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000 0102 0000000 000 212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</si>
  <si>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</si>
  <si>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</si>
  <si>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</si>
  <si>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</si>
  <si>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</si>
  <si>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</si>
  <si>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</si>
  <si>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</si>
  <si>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</si>
  <si>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</si>
  <si>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</si>
  <si>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</si>
  <si>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</si>
  <si>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</si>
  <si>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</si>
  <si>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</si>
  <si>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</si>
  <si>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</si>
  <si>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</si>
  <si>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</si>
  <si>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</si>
  <si>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</si>
  <si>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000 0104 0000000 000 222</t>
  </si>
  <si>
    <t xml:space="preserve"> 000 0104 0000000 000 223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</si>
  <si>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</si>
  <si>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</si>
  <si>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</si>
  <si>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000 0104 0000000 000 300</t>
  </si>
  <si>
    <t xml:space="preserve"> 000 0104 0000000 000 310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</si>
  <si>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</si>
  <si>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</si>
  <si>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</si>
  <si>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</si>
  <si>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</si>
  <si>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</si>
  <si>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</si>
  <si>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</si>
  <si>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</si>
  <si>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</si>
  <si>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</si>
  <si>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000 0106 0000000 000 340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</si>
  <si>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</si>
  <si>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</si>
  <si>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</si>
  <si>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</si>
  <si>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</si>
  <si>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</si>
  <si>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</si>
  <si>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</si>
  <si>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</si>
  <si>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000 0113 0000000 000 212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</si>
  <si>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</si>
  <si>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</si>
  <si>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</si>
  <si>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000 0113 0000000 000 222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</si>
  <si>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</si>
  <si>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</si>
  <si>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</si>
  <si>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000 0113 0000000 000 250</t>
  </si>
  <si>
    <t xml:space="preserve"> 000 0113 0000000 000 251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</si>
  <si>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</si>
  <si>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</si>
  <si>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</si>
  <si>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</si>
  <si>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</si>
  <si>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</si>
  <si>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000 0200 0000000 000 250</t>
  </si>
  <si>
    <t xml:space="preserve"> 000 0200 0000000 000 251</t>
  </si>
  <si>
    <t xml:space="preserve"> 000 0200 0000000 000 300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</si>
  <si>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</si>
  <si>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</si>
  <si>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</si>
  <si>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</si>
  <si>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000 0203 0000000 000 250</t>
  </si>
  <si>
    <t xml:space="preserve"> 000 0203 0000000 000 251</t>
  </si>
  <si>
    <t xml:space="preserve"> 000 0203 0000000 000 300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</si>
  <si>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</si>
  <si>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</si>
  <si>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</si>
  <si>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</si>
  <si>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000 0300 0000000 000 220</t>
  </si>
  <si>
    <t xml:space="preserve"> 000 0300 0000000 000 225</t>
  </si>
  <si>
    <t xml:space="preserve"> 000 0300 0000000 000 226</t>
  </si>
  <si>
    <t xml:space="preserve"> 000 0300 0000000 000 260</t>
  </si>
  <si>
    <t xml:space="preserve"> 000 0300 0000000 000 262</t>
  </si>
  <si>
    <t xml:space="preserve"> 000 0300 0000000 000 300</t>
  </si>
  <si>
    <t xml:space="preserve"> 000 0300 0000000 000 310</t>
  </si>
  <si>
    <t xml:space="preserve"> 000 0300 0000000 000 340</t>
  </si>
  <si>
    <t xml:space="preserve"> Миграционная политика</t>
  </si>
  <si>
    <t xml:space="preserve"> 000 0311 0000000 000 000</t>
  </si>
  <si>
    <t xml:space="preserve"> 000 0311 0000000 000 200</t>
  </si>
  <si>
    <t xml:space="preserve"> 000 0311 0000000 000 220</t>
  </si>
  <si>
    <t xml:space="preserve"> 000 0311 0000000 000 225</t>
  </si>
  <si>
    <t xml:space="preserve"> 000 0311 0000000 000 260</t>
  </si>
  <si>
    <t xml:space="preserve"> 000 0311 0000000 000 262</t>
  </si>
  <si>
    <t xml:space="preserve"> 000 0311 0000000 000 300</t>
  </si>
  <si>
    <t xml:space="preserve"> 000 0311 0000000 000 340</t>
  </si>
  <si>
    <t xml:space="preserve"> Другие вопросы в области национальной безопасности и правоохранительной деятельности</t>
  </si>
  <si>
    <t xml:space="preserve"> 000 0314 0000000 000 000</t>
  </si>
  <si>
    <t xml:space="preserve"> 000 0314 0000000 000 200</t>
  </si>
  <si>
    <t xml:space="preserve"> 000 0314 0000000 000 220</t>
  </si>
  <si>
    <t xml:space="preserve"> 000 0314 0000000 000 225</t>
  </si>
  <si>
    <t xml:space="preserve"> 000 0314 0000000 000 226</t>
  </si>
  <si>
    <t xml:space="preserve"> 000 0314 0000000 000 300</t>
  </si>
  <si>
    <t xml:space="preserve"> 000 0314 0000000 000 310</t>
  </si>
  <si>
    <t xml:space="preserve"> 000 0314 0000000 000 340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</si>
  <si>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</si>
  <si>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</si>
  <si>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</si>
  <si>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000 0400 0000000 000 220</t>
  </si>
  <si>
    <t xml:space="preserve"> 000 0400 0000000 000 225</t>
  </si>
  <si>
    <t xml:space="preserve"> 000 0400 0000000 000 226</t>
  </si>
  <si>
    <t xml:space="preserve"> Безвозмездные перечисления организациям</t>
  </si>
  <si>
    <t xml:space="preserve"> 000 0400 0000000 000 240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</si>
  <si>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</si>
  <si>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000 0400 0000000 000 242</t>
  </si>
  <si>
    <t xml:space="preserve"> 000 0400 0000000 000 250</t>
  </si>
  <si>
    <t xml:space="preserve"> 000 0400 0000000 000 251</t>
  </si>
  <si>
    <t xml:space="preserve"> 000 0400 0000000 000 290</t>
  </si>
  <si>
    <t xml:space="preserve"> 000 0400 0000000 000 300</t>
  </si>
  <si>
    <t xml:space="preserve"> 000 0400 0000000 000 310</t>
  </si>
  <si>
    <t xml:space="preserve"> 000 0400 0000000 000 340</t>
  </si>
  <si>
    <t xml:space="preserve"> Транспорт</t>
  </si>
  <si>
    <t xml:space="preserve"> 000 0408 0000000 000 000</t>
  </si>
  <si>
    <t xml:space="preserve"> 000 0408 0000000 000 200</t>
  </si>
  <si>
    <t xml:space="preserve"> 000 0408 0000000 000 240</t>
  </si>
  <si>
    <t xml:space="preserve"> 000 0408 0000000 000 242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</si>
  <si>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</si>
  <si>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</si>
  <si>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</si>
  <si>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</si>
  <si>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</si>
  <si>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000 0409 0000000 000 226</t>
  </si>
  <si>
    <t xml:space="preserve"> 000 0409 0000000 000 250</t>
  </si>
  <si>
    <t xml:space="preserve"> 000 0409 0000000 000 251</t>
  </si>
  <si>
    <t xml:space="preserve"> 000 0409 0000000 000 290</t>
  </si>
  <si>
    <t xml:space="preserve"> 000 0409 0000000 000 300</t>
  </si>
  <si>
    <t xml:space="preserve"> 000 0409 0000000 000 310</t>
  </si>
  <si>
    <t xml:space="preserve"> 000 0409 0000000 000 340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</si>
  <si>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</si>
  <si>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</si>
  <si>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</si>
  <si>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</si>
  <si>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000 0412 0000000 000 225</t>
  </si>
  <si>
    <t xml:space="preserve"> 000 0412 0000000 000 226</t>
  </si>
  <si>
    <t xml:space="preserve"> 000 0412 0000000 000 300</t>
  </si>
  <si>
    <t xml:space="preserve"> 000 0412 0000000 000 310</t>
  </si>
  <si>
    <t xml:space="preserve"> 000 0412 0000000 000 340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</si>
  <si>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</si>
  <si>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</si>
  <si>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</si>
  <si>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</si>
  <si>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</si>
  <si>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</si>
  <si>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</si>
  <si>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</si>
  <si>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</si>
  <si>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000 0700 0000000 000 226</t>
  </si>
  <si>
    <t xml:space="preserve"> 000 0700 0000000 000 240</t>
  </si>
  <si>
    <t xml:space="preserve"> Безвозмездные перечисления государственным и муниципальным организациям</t>
  </si>
  <si>
    <t xml:space="preserve"> 000 0700 0000000 000 241</t>
  </si>
  <si>
    <t xml:space="preserve"> 000 0700 0000000 000 290</t>
  </si>
  <si>
    <t xml:space="preserve"> 000 0700 0000000 000 300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</si>
  <si>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</si>
  <si>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</si>
  <si>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</si>
  <si>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</si>
  <si>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000 0701 0000000 000 240</t>
  </si>
  <si>
    <t xml:space="preserve"> 000 0701 0000000 000 241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</si>
  <si>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</si>
  <si>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</si>
  <si>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</si>
  <si>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000 0702 0000000 000 210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</si>
  <si>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</si>
  <si>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</si>
  <si>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</si>
  <si>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000 0702 0000000 000 220</t>
  </si>
  <si>
    <t xml:space="preserve"> 000 0702 0000000 000 221</t>
  </si>
  <si>
    <t xml:space="preserve"> 000 0702 0000000 000 226</t>
  </si>
  <si>
    <t xml:space="preserve"> 000 0702 0000000 000 240</t>
  </si>
  <si>
    <t xml:space="preserve"> 000 0702 0000000 000 241</t>
  </si>
  <si>
    <t xml:space="preserve"> 000 0702 0000000 000 290</t>
  </si>
  <si>
    <t xml:space="preserve"> 000 0702 0000000 000 300</t>
  </si>
  <si>
    <t xml:space="preserve"> 000 0702 0000000 000 340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</si>
  <si>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</si>
  <si>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</si>
  <si>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</si>
  <si>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</si>
  <si>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</si>
  <si>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000 0709 0000000 000 213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</si>
  <si>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</si>
  <si>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</si>
  <si>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</si>
  <si>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</si>
  <si>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</si>
  <si>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</si>
  <si>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</si>
  <si>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</si>
  <si>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</si>
  <si>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</si>
  <si>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</si>
  <si>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</si>
  <si>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000 0800 0000000 000 240</t>
  </si>
  <si>
    <t xml:space="preserve"> 000 0800 0000000 000 241</t>
  </si>
  <si>
    <t xml:space="preserve"> 000 0800 0000000 000 260</t>
  </si>
  <si>
    <t xml:space="preserve"> 000 0800 0000000 000 262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</si>
  <si>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</si>
  <si>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</si>
  <si>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</si>
  <si>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</si>
  <si>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</si>
  <si>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</si>
  <si>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</si>
  <si>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000 0801 0000000 000 240</t>
  </si>
  <si>
    <t xml:space="preserve"> 000 0801 0000000 000 241</t>
  </si>
  <si>
    <t xml:space="preserve">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</si>
  <si>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</si>
  <si>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</si>
  <si>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</si>
  <si>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</si>
  <si>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</si>
  <si>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</si>
  <si>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</si>
  <si>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000 0804 0000000 000 222</t>
  </si>
  <si>
    <t xml:space="preserve"> 000 0804 0000000 000 223</t>
  </si>
  <si>
    <t xml:space="preserve"> 000 0804 0000000 000 225</t>
  </si>
  <si>
    <t xml:space="preserve"> 000 0804 0000000 000 226</t>
  </si>
  <si>
    <t xml:space="preserve"> 000 0804 0000000 000 260</t>
  </si>
  <si>
    <t xml:space="preserve"> 000 0804 0000000 000 262</t>
  </si>
  <si>
    <t xml:space="preserve"> 000 0804 0000000 000 290</t>
  </si>
  <si>
    <t xml:space="preserve"> 000 0804 0000000 000 300</t>
  </si>
  <si>
    <t xml:space="preserve"> 000 0804 0000000 000 310</t>
  </si>
  <si>
    <t xml:space="preserve"> 000 0804 0000000 000 340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</si>
  <si>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</si>
  <si>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</si>
  <si>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</si>
  <si>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</si>
  <si>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000 1000 0000000 000 211</t>
  </si>
  <si>
    <t xml:space="preserve"> 000 1000 0000000 000 212</t>
  </si>
  <si>
    <t xml:space="preserve"> 000 1000 0000000 000 213</t>
  </si>
  <si>
    <t xml:space="preserve"> 000 1000 0000000 000 220</t>
  </si>
  <si>
    <t xml:space="preserve"> 000 1000 0000000 000 221</t>
  </si>
  <si>
    <t xml:space="preserve"> 000 1000 0000000 000 225</t>
  </si>
  <si>
    <t xml:space="preserve"> 000 1000 0000000 000 250</t>
  </si>
  <si>
    <t xml:space="preserve"> 000 1000 0000000 000 251</t>
  </si>
  <si>
    <t xml:space="preserve"> 000 1000 0000000 000 260</t>
  </si>
  <si>
    <t xml:space="preserve"> 000 1000 0000000 000 262</t>
  </si>
  <si>
    <t xml:space="preserve">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</si>
  <si>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</si>
  <si>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000 1000 0000000 000 290</t>
  </si>
  <si>
    <t xml:space="preserve"> 000 1000 0000000 000 300</t>
  </si>
  <si>
    <t xml:space="preserve"> 000 1000 0000000 000 310</t>
  </si>
  <si>
    <t xml:space="preserve"> 000 1000 0000000 000 340</t>
  </si>
  <si>
    <t xml:space="preserve"> Пенсионное обеспечение</t>
  </si>
  <si>
    <t xml:space="preserve"> 000 1001 0000000 000 000</t>
  </si>
  <si>
    <t xml:space="preserve"> 000 1001 0000000 000 200</t>
  </si>
  <si>
    <t xml:space="preserve"> 000 1001 0000000 000 260</t>
  </si>
  <si>
    <t xml:space="preserve"> 000 1001 0000000 000 263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</si>
  <si>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</si>
  <si>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</si>
  <si>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</si>
  <si>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000 1003 0000000 000 220</t>
  </si>
  <si>
    <t xml:space="preserve"> 000 1003 0000000 000 225</t>
  </si>
  <si>
    <t xml:space="preserve"> 000 1003 0000000 000 260</t>
  </si>
  <si>
    <t xml:space="preserve"> 000 1003 0000000 000 262</t>
  </si>
  <si>
    <t xml:space="preserve"> 000 1003 0000000 000 290</t>
  </si>
  <si>
    <t xml:space="preserve"> 000 1003 0000000 000 300</t>
  </si>
  <si>
    <t xml:space="preserve"> 000 1003 0000000 000 340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</si>
  <si>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</si>
  <si>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</si>
  <si>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</si>
  <si>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000 1004 0000000 000 210</t>
  </si>
  <si>
    <t xml:space="preserve"> 000 1004 0000000 000 211</t>
  </si>
  <si>
    <t xml:space="preserve"> 000 1004 0000000 000 212</t>
  </si>
  <si>
    <t xml:space="preserve"> 000 1004 0000000 000 213</t>
  </si>
  <si>
    <t xml:space="preserve"> 000 1004 0000000 000 220</t>
  </si>
  <si>
    <t xml:space="preserve"> 000 1004 0000000 000 221</t>
  </si>
  <si>
    <t xml:space="preserve"> 000 1004 0000000 000 250</t>
  </si>
  <si>
    <t xml:space="preserve"> 000 1004 0000000 000 251</t>
  </si>
  <si>
    <t xml:space="preserve"> 000 1004 0000000 000 260</t>
  </si>
  <si>
    <t xml:space="preserve"> 000 1004 0000000 000 262</t>
  </si>
  <si>
    <t xml:space="preserve"> 000 1004 0000000 000 300</t>
  </si>
  <si>
    <t xml:space="preserve"> 000 1004 0000000 000 310</t>
  </si>
  <si>
    <t xml:space="preserve"> 000 1004 0000000 000 340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</si>
  <si>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</si>
  <si>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</si>
  <si>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</si>
  <si>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</si>
  <si>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000 1100 0000000 000 226</t>
  </si>
  <si>
    <t xml:space="preserve"> 000 1100 0000000 000 260</t>
  </si>
  <si>
    <t xml:space="preserve"> 000 1100 0000000 000 262</t>
  </si>
  <si>
    <t xml:space="preserve"> 000 1100 0000000 000 290</t>
  </si>
  <si>
    <t xml:space="preserve"> 000 1100 0000000 000 300</t>
  </si>
  <si>
    <t xml:space="preserve"> 000 1100 0000000 000 340</t>
  </si>
  <si>
    <t xml:space="preserve"> Массовый спорт</t>
  </si>
  <si>
    <t xml:space="preserve"> 000 1102 0000000 000 000</t>
  </si>
  <si>
    <t xml:space="preserve"> 000 1102 0000000 000 200</t>
  </si>
  <si>
    <t xml:space="preserve"> 000 1102 0000000 000 220</t>
  </si>
  <si>
    <t xml:space="preserve"> 000 1102 0000000 000 226</t>
  </si>
  <si>
    <t xml:space="preserve"> 000 1102 0000000 000 260</t>
  </si>
  <si>
    <t xml:space="preserve"> 000 1102 0000000 000 262</t>
  </si>
  <si>
    <t xml:space="preserve"> 000 1102 0000000 000 290</t>
  </si>
  <si>
    <t xml:space="preserve"> 000 1102 0000000 000 300</t>
  </si>
  <si>
    <t xml:space="preserve"> 000 1102 0000000 000 340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</si>
  <si>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</si>
  <si>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</si>
  <si>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</si>
  <si>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</si>
  <si>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</si>
  <si>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</si>
  <si>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</si>
  <si>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</si>
  <si>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</si>
  <si>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</si>
  <si>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Прочие межбюджетные трансферты общего характера</t>
  </si>
  <si>
    <t xml:space="preserve"> 000 1403 0000000 000 000</t>
  </si>
  <si>
    <t xml:space="preserve"> 000 1403 0000000 000 200</t>
  </si>
  <si>
    <t xml:space="preserve"> 000 1403 0000000 000 250</t>
  </si>
  <si>
    <t xml:space="preserve"> 000 1403 0000000 000 251</t>
  </si>
  <si>
    <t>Результат исполнения бюджета (дефицит / профицит)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</si>
  <si>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</si>
  <si>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</si>
  <si>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</si>
  <si>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</si>
  <si>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</si>
  <si>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</si>
  <si>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Иные источники внутреннего финансирования дефицитов бюджетов</t>
  </si>
  <si>
    <t xml:space="preserve"> 000 0106000000 0000 000</t>
  </si>
  <si>
    <t xml:space="preserve"> Предоставление бюджетных кредитов внутри страны в валюте Российской Федерации</t>
  </si>
  <si>
    <t xml:space="preserve"> 000 0106050000 0000 500</t>
  </si>
  <si>
    <t xml:space="preserve"> Возврат бюджетных кредитов, предоставленных внутри страны в валюте Российской Федерации</t>
  </si>
  <si>
    <t xml:space="preserve"> 000 0106050000 0000 600</t>
  </si>
  <si>
    <t xml:space="preserve"> Предоставление бюджетных кредитов другим бюджетам бюджетной системы Российской Федерации в валюте Российской Федерации</t>
  </si>
  <si>
    <t xml:space="preserve"> 000 0106050200 0000 500</t>
  </si>
  <si>
    <t xml:space="preserve"> Возврат бюджетных кредитов, предоставленных другим бюджетам бюджетной системы Российской Федерации  в валюте Российской Федерации</t>
  </si>
  <si>
    <t xml:space="preserve"> 000 0106050200 0000 600</t>
  </si>
  <si>
    <t xml:space="preserve">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</si>
  <si>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000 0106050205 0000 540</t>
  </si>
  <si>
    <t xml:space="preserve">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</si>
  <si>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000 0106050205 0000 640</t>
  </si>
  <si>
    <t xml:space="preserve"> Операции по управлению остатками средств на единых счетах бюджетов</t>
  </si>
  <si>
    <t xml:space="preserve"> 000 0106100000 0000 000</t>
  </si>
  <si>
    <t xml:space="preserve">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</si>
  <si>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</si>
  <si>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 xml:space="preserve"> Увеличение финансовых активов в 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</si>
  <si>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 xml:space="preserve"> 000 0106100205 0000 550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</si>
  <si>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</si>
  <si>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</si>
  <si>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</si>
  <si>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</si>
  <si>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</si>
  <si>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</si>
  <si>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</si>
  <si>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</si>
  <si>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</si>
  <si>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</si>
  <si>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</si>
  <si>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</si>
  <si>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</si>
  <si>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</si>
  <si>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</si>
  <si>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</si>
  <si>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</si>
  <si>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</si>
  <si>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</si>
  <si>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</si>
  <si>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</si>
  <si>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</si>
  <si>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</si>
  <si>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</si>
  <si>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</si>
  <si>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4</t>
  </si>
  <si>
    <t>5</t>
  </si>
  <si>
    <t>6</t>
  </si>
  <si>
    <t>Приложение № 1</t>
  </si>
  <si>
    <t>постановлением администрации района</t>
  </si>
  <si>
    <t xml:space="preserve">            Дата</t>
  </si>
  <si>
    <t>Наименование</t>
  </si>
  <si>
    <t xml:space="preserve">       по ОКПО</t>
  </si>
  <si>
    <t/>
  </si>
  <si>
    <t>финансового органа</t>
  </si>
  <si>
    <t>Кирсановский район</t>
  </si>
  <si>
    <t>Глава по БК</t>
  </si>
  <si>
    <t>806</t>
  </si>
  <si>
    <t xml:space="preserve">Наименование публично-правового образования </t>
  </si>
  <si>
    <t>Собственный бюджет МНЦП</t>
  </si>
  <si>
    <t xml:space="preserve">         по ОКАТО</t>
  </si>
  <si>
    <t>68610000</t>
  </si>
  <si>
    <t>Единица измерения:  руб.</t>
  </si>
  <si>
    <t>по ОКЕИ</t>
  </si>
  <si>
    <t xml:space="preserve">                                 1. Доходы бюджета</t>
  </si>
  <si>
    <t>% исполнения</t>
  </si>
  <si>
    <t>ОТЧЕТ ОБ ИСПОЛНЕНИИ РАЙОННОГО БЮДЖЕТА  ЗА 9 МЕСЯЦЕВ 2014 ГОДА</t>
  </si>
  <si>
    <t xml:space="preserve">                                              2. Расходы бюджета</t>
  </si>
  <si>
    <t>Доходы бюджета - всего</t>
  </si>
  <si>
    <t>x</t>
  </si>
  <si>
    <t>УТВЕРЖДЕН: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</si>
  <si>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</si>
  <si>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</si>
  <si>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Исполнитель:</t>
  </si>
  <si>
    <t>Кулагина Е.Б.</t>
  </si>
  <si>
    <t>3-26-29</t>
  </si>
  <si>
    <t xml:space="preserve"> от  14.10.2014          № 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</si>
</sst>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0"/>
      <name val="Arial Cyr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</font>
    <font>
      <sz val="10"/>
      <name val="Arial Cyr"/>
    </font>
    <font>
      <b/>
      <sz val="11"/>
      <name val="Arial Cyr"/>
    </font>
    <font>
      <b/>
      <i/>
      <sz val="12"/>
      <name val="Arial Cyr"/>
    </font>
    <font>
      <i/>
      <sz val="12"/>
      <name val="Calibri"/>
      <family val="2"/>
      <charset val="204"/>
    </font>
    <font>
      <b/>
      <sz val="10"/>
      <name val="Arial Cyr"/>
    </font>
    <font>
      <sz val="8"/>
      <name val="Arial Cyr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8"/>
      <name val="Arial Cyr"/>
    </font>
    <font>
      <b/>
      <sz val="10"/>
      <color rgb="FF000000"/>
      <name val="Arial"/>
      <family val="2"/>
      <charset val="204"/>
    </font>
    <font>
      <b/>
      <sz val="10"/>
      <name val="Arial Cyr"/>
      <charset val="204"/>
    </font>
    <font>
      <sz val="9"/>
      <name val="Arial Cyr"/>
    </font>
    <font>
      <b/>
      <sz val="11"/>
      <name val="Arial Cyr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2">
    <xf numFmtId="0" fontId="0" fillId="0" borderId="0"/>
    <xf numFmtId="0" fontId="4" fillId="0" borderId="0"/>
    <xf numFmtId="0" fontId="5" fillId="0" borderId="0">
      <alignment horizontal="center"/>
    </xf>
    <xf numFmtId="0" fontId="5" fillId="0" borderId="0"/>
    <xf numFmtId="0" fontId="8" fillId="0" borderId="0"/>
    <xf numFmtId="0" fontId="8" fillId="0" borderId="9"/>
    <xf numFmtId="0" fontId="9" fillId="0" borderId="10">
      <alignment horizontal="center"/>
    </xf>
    <xf numFmtId="0" fontId="10" fillId="0" borderId="0">
      <alignment horizontal="right"/>
    </xf>
    <xf numFmtId="0" fontId="10" fillId="0" borderId="0"/>
    <xf numFmtId="0" fontId="9" fillId="0" borderId="0"/>
    <xf numFmtId="0" fontId="9" fillId="0" borderId="11">
      <alignment horizontal="right"/>
    </xf>
    <xf numFmtId="0" fontId="9" fillId="0" borderId="12">
      <alignment horizontal="center"/>
    </xf>
    <xf numFmtId="0" fontId="10" fillId="0" borderId="13">
      <alignment horizontal="right"/>
    </xf>
    <xf numFmtId="0" fontId="11" fillId="0" borderId="0"/>
    <xf numFmtId="0" fontId="9" fillId="0" borderId="14">
      <alignment horizontal="center"/>
    </xf>
    <xf numFmtId="0" fontId="10" fillId="0" borderId="15">
      <alignment horizontal="right"/>
    </xf>
    <xf numFmtId="0" fontId="9" fillId="0" borderId="0">
      <alignment horizontal="left"/>
    </xf>
    <xf numFmtId="0" fontId="9" fillId="0" borderId="0"/>
    <xf numFmtId="0" fontId="9" fillId="0" borderId="11">
      <alignment horizontal="right" vertical="center"/>
    </xf>
    <xf numFmtId="0" fontId="9" fillId="0" borderId="14">
      <alignment horizontal="center" vertical="center"/>
    </xf>
    <xf numFmtId="0" fontId="9" fillId="0" borderId="16">
      <alignment horizontal="left" wrapText="1"/>
    </xf>
    <xf numFmtId="0" fontId="9" fillId="0" borderId="14">
      <alignment horizontal="center"/>
    </xf>
    <xf numFmtId="0" fontId="9" fillId="0" borderId="17">
      <alignment horizontal="left" wrapText="1"/>
    </xf>
    <xf numFmtId="0" fontId="9" fillId="0" borderId="11">
      <alignment horizontal="right"/>
    </xf>
    <xf numFmtId="0" fontId="9" fillId="0" borderId="18">
      <alignment horizontal="left"/>
    </xf>
    <xf numFmtId="0" fontId="9" fillId="0" borderId="18"/>
    <xf numFmtId="0" fontId="9" fillId="0" borderId="11"/>
    <xf numFmtId="0" fontId="9" fillId="0" borderId="19">
      <alignment horizontal="center"/>
    </xf>
    <xf numFmtId="0" fontId="5" fillId="0" borderId="16">
      <alignment horizontal="center"/>
    </xf>
    <xf numFmtId="0" fontId="5" fillId="0" borderId="16">
      <alignment horizontal="center"/>
    </xf>
    <xf numFmtId="0" fontId="5" fillId="0" borderId="0">
      <alignment horizontal="center"/>
    </xf>
    <xf numFmtId="0" fontId="9" fillId="0" borderId="20">
      <alignment horizontal="center" vertical="top" wrapText="1"/>
    </xf>
    <xf numFmtId="0" fontId="9" fillId="0" borderId="21">
      <alignment horizontal="center" vertical="top" wrapText="1"/>
    </xf>
    <xf numFmtId="0" fontId="9" fillId="0" borderId="21">
      <alignment horizontal="center" vertical="top" wrapText="1"/>
    </xf>
    <xf numFmtId="0" fontId="4" fillId="0" borderId="22"/>
    <xf numFmtId="0" fontId="4" fillId="0" borderId="13"/>
    <xf numFmtId="0" fontId="9" fillId="0" borderId="20">
      <alignment horizontal="center" vertical="center"/>
    </xf>
    <xf numFmtId="0" fontId="9" fillId="0" borderId="10">
      <alignment horizontal="center" vertical="center"/>
    </xf>
    <xf numFmtId="0" fontId="9" fillId="0" borderId="10">
      <alignment horizontal="center" vertical="center"/>
    </xf>
    <xf numFmtId="0" fontId="9" fillId="0" borderId="0">
      <alignment horizontal="right"/>
    </xf>
    <xf numFmtId="0" fontId="9" fillId="0" borderId="21">
      <alignment horizontal="center" vertical="center"/>
    </xf>
    <xf numFmtId="0" fontId="9" fillId="0" borderId="10">
      <alignment horizontal="center" vertical="center" shrinkToFit="1"/>
    </xf>
    <xf numFmtId="0" fontId="9" fillId="0" borderId="10">
      <alignment horizontal="center" vertical="center" shrinkToFit="1"/>
    </xf>
    <xf numFmtId="0" fontId="9" fillId="0" borderId="23">
      <alignment horizontal="left" wrapText="1"/>
    </xf>
    <xf numFmtId="0" fontId="9" fillId="0" borderId="24">
      <alignment horizontal="center" wrapText="1"/>
    </xf>
    <xf numFmtId="0" fontId="9" fillId="0" borderId="25">
      <alignment horizontal="center"/>
    </xf>
    <xf numFmtId="0" fontId="9" fillId="0" borderId="16">
      <alignment horizontal="left"/>
    </xf>
    <xf numFmtId="0" fontId="9" fillId="0" borderId="16">
      <alignment horizontal="left"/>
    </xf>
    <xf numFmtId="0" fontId="9" fillId="0" borderId="16">
      <alignment horizontal="center" shrinkToFit="1"/>
    </xf>
    <xf numFmtId="0" fontId="9" fillId="0" borderId="16">
      <alignment horizontal="center" vertical="center" shrinkToFit="1"/>
    </xf>
    <xf numFmtId="0" fontId="4" fillId="0" borderId="16">
      <alignment shrinkToFit="1"/>
    </xf>
    <xf numFmtId="0" fontId="9" fillId="0" borderId="16">
      <alignment horizontal="right"/>
    </xf>
  </cellStyleXfs>
  <cellXfs count="129">
    <xf numFmtId="0" fontId="0" fillId="0" borderId="0" xfId="0" applyAlignment="1">
      <alignment horizontal="left" vertical="center"/>
    </xf>
    <xf numFmtId="0" fontId="1" fillId="0" borderId="4" xfId="0" applyFont="1" applyBorder="1" applyAlignment="1">
      <alignment horizontal="center" shrinkToFit="1"/>
    </xf>
    <xf numFmtId="0" fontId="1" fillId="0" borderId="7" xfId="0" applyFont="1" applyBorder="1" applyAlignment="1">
      <alignment horizontal="center" shrinkToFit="1"/>
    </xf>
    <xf numFmtId="0" fontId="2" fillId="0" borderId="4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4" fontId="2" fillId="0" borderId="7" xfId="0" applyNumberFormat="1" applyFont="1" applyBorder="1" applyAlignment="1">
      <alignment horizontal="right"/>
    </xf>
    <xf numFmtId="0" fontId="2" fillId="0" borderId="7" xfId="0" applyFont="1" applyBorder="1" applyAlignment="1">
      <alignment horizontal="center"/>
    </xf>
    <xf numFmtId="0" fontId="0" fillId="0" borderId="0" xfId="0" applyFill="1" applyAlignment="1">
      <alignment horizontal="left" vertical="center"/>
    </xf>
    <xf numFmtId="0" fontId="1" fillId="0" borderId="6" xfId="0" applyFont="1" applyFill="1" applyBorder="1" applyAlignment="1">
      <alignment horizontal="center" shrinkToFit="1"/>
    </xf>
    <xf numFmtId="4" fontId="2" fillId="0" borderId="6" xfId="0" applyNumberFormat="1" applyFont="1" applyFill="1" applyBorder="1" applyAlignment="1">
      <alignment horizontal="right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4" fillId="0" borderId="0" xfId="1" applyNumberFormat="1" applyProtection="1"/>
    <xf numFmtId="0" fontId="5" fillId="0" borderId="0" xfId="3" applyNumberFormat="1" applyProtection="1"/>
    <xf numFmtId="0" fontId="8" fillId="0" borderId="0" xfId="4" applyNumberFormat="1" applyProtection="1"/>
    <xf numFmtId="0" fontId="8" fillId="0" borderId="9" xfId="5" applyNumberFormat="1" applyProtection="1"/>
    <xf numFmtId="0" fontId="9" fillId="0" borderId="10" xfId="6" applyNumberFormat="1" applyProtection="1">
      <alignment horizontal="center"/>
    </xf>
    <xf numFmtId="49" fontId="10" fillId="0" borderId="0" xfId="8" applyNumberFormat="1" applyProtection="1"/>
    <xf numFmtId="0" fontId="9" fillId="0" borderId="0" xfId="9" applyNumberFormat="1" applyProtection="1"/>
    <xf numFmtId="0" fontId="9" fillId="0" borderId="11" xfId="10" applyNumberFormat="1" applyProtection="1">
      <alignment horizontal="right"/>
    </xf>
    <xf numFmtId="49" fontId="9" fillId="0" borderId="12" xfId="11" applyNumberFormat="1" applyFont="1" applyProtection="1">
      <alignment horizontal="center"/>
    </xf>
    <xf numFmtId="0" fontId="11" fillId="0" borderId="0" xfId="13" applyNumberFormat="1" applyProtection="1"/>
    <xf numFmtId="49" fontId="9" fillId="0" borderId="14" xfId="14" applyNumberFormat="1" applyFont="1" applyProtection="1">
      <alignment horizontal="center"/>
    </xf>
    <xf numFmtId="0" fontId="9" fillId="0" borderId="0" xfId="16" applyNumberFormat="1" applyProtection="1">
      <alignment horizontal="left"/>
    </xf>
    <xf numFmtId="49" fontId="9" fillId="0" borderId="0" xfId="17" applyNumberFormat="1" applyProtection="1"/>
    <xf numFmtId="49" fontId="9" fillId="0" borderId="11" xfId="18" applyNumberFormat="1" applyProtection="1">
      <alignment horizontal="right" vertical="center"/>
    </xf>
    <xf numFmtId="49" fontId="9" fillId="0" borderId="14" xfId="19" applyNumberFormat="1" applyProtection="1">
      <alignment horizontal="center" vertical="center"/>
    </xf>
    <xf numFmtId="49" fontId="9" fillId="0" borderId="14" xfId="21" applyNumberFormat="1" applyProtection="1">
      <alignment horizontal="center"/>
    </xf>
    <xf numFmtId="49" fontId="9" fillId="0" borderId="11" xfId="23" applyNumberFormat="1" applyProtection="1">
      <alignment horizontal="right"/>
    </xf>
    <xf numFmtId="0" fontId="9" fillId="0" borderId="18" xfId="24" applyNumberFormat="1" applyProtection="1">
      <alignment horizontal="left"/>
    </xf>
    <xf numFmtId="49" fontId="9" fillId="0" borderId="18" xfId="25" applyNumberFormat="1" applyProtection="1"/>
    <xf numFmtId="49" fontId="9" fillId="0" borderId="11" xfId="26" applyNumberFormat="1" applyProtection="1"/>
    <xf numFmtId="49" fontId="9" fillId="0" borderId="19" xfId="27" applyNumberFormat="1" applyProtection="1">
      <alignment horizontal="center"/>
    </xf>
    <xf numFmtId="0" fontId="5" fillId="0" borderId="16" xfId="29" applyNumberFormat="1" applyProtection="1">
      <alignment horizontal="center"/>
    </xf>
    <xf numFmtId="0" fontId="5" fillId="0" borderId="0" xfId="30" applyNumberFormat="1" applyProtection="1">
      <alignment horizontal="center"/>
    </xf>
    <xf numFmtId="0" fontId="9" fillId="0" borderId="20" xfId="36" applyNumberFormat="1" applyProtection="1">
      <alignment horizontal="center" vertical="center"/>
    </xf>
    <xf numFmtId="0" fontId="7" fillId="0" borderId="0" xfId="0" applyFont="1" applyAlignment="1">
      <alignment horizontal="center" wrapText="1"/>
    </xf>
    <xf numFmtId="0" fontId="5" fillId="0" borderId="16" xfId="28" applyNumberFormat="1" applyProtection="1">
      <alignment horizontal="center"/>
    </xf>
    <xf numFmtId="0" fontId="5" fillId="0" borderId="16" xfId="28" applyNumberFormat="1">
      <alignment horizontal="center"/>
    </xf>
    <xf numFmtId="49" fontId="9" fillId="0" borderId="0" xfId="39" applyNumberFormat="1" applyProtection="1">
      <alignment horizontal="right"/>
    </xf>
    <xf numFmtId="0" fontId="9" fillId="0" borderId="21" xfId="40" applyNumberFormat="1" applyProtection="1">
      <alignment horizontal="center" vertical="center"/>
    </xf>
    <xf numFmtId="49" fontId="9" fillId="0" borderId="26" xfId="38" applyNumberFormat="1" applyBorder="1" applyProtection="1">
      <alignment horizontal="center" vertical="center"/>
    </xf>
    <xf numFmtId="4" fontId="2" fillId="0" borderId="7" xfId="0" applyNumberFormat="1" applyFont="1" applyFill="1" applyBorder="1" applyAlignment="1">
      <alignment horizontal="right"/>
    </xf>
    <xf numFmtId="49" fontId="12" fillId="0" borderId="24" xfId="44" applyNumberFormat="1" applyFont="1" applyBorder="1" applyProtection="1">
      <alignment horizontal="center" wrapText="1"/>
    </xf>
    <xf numFmtId="49" fontId="12" fillId="0" borderId="25" xfId="45" applyNumberFormat="1" applyFont="1" applyBorder="1" applyProtection="1">
      <alignment horizontal="center"/>
    </xf>
    <xf numFmtId="0" fontId="14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49" fontId="9" fillId="0" borderId="26" xfId="42" applyNumberFormat="1" applyBorder="1" applyProtection="1">
      <alignment horizontal="center" vertical="center" shrinkToFit="1"/>
    </xf>
    <xf numFmtId="0" fontId="17" fillId="0" borderId="1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 indent="1"/>
    </xf>
    <xf numFmtId="0" fontId="9" fillId="0" borderId="26" xfId="37" applyNumberFormat="1" applyBorder="1" applyProtection="1">
      <alignment horizontal="center" vertical="center"/>
    </xf>
    <xf numFmtId="0" fontId="9" fillId="0" borderId="26" xfId="41" applyNumberFormat="1" applyBorder="1" applyProtection="1">
      <alignment horizontal="center" vertical="center" shrinkToFit="1"/>
    </xf>
    <xf numFmtId="0" fontId="1" fillId="0" borderId="0" xfId="0" applyFont="1" applyBorder="1" applyAlignment="1">
      <alignment horizontal="center" shrinkToFit="1"/>
    </xf>
    <xf numFmtId="0" fontId="2" fillId="0" borderId="0" xfId="0" applyFont="1" applyBorder="1" applyAlignment="1">
      <alignment horizontal="center"/>
    </xf>
    <xf numFmtId="0" fontId="17" fillId="0" borderId="30" xfId="0" applyFont="1" applyBorder="1" applyAlignment="1">
      <alignment horizontal="center" shrinkToFit="1"/>
    </xf>
    <xf numFmtId="0" fontId="17" fillId="0" borderId="31" xfId="0" applyFont="1" applyBorder="1" applyAlignment="1">
      <alignment horizontal="center" shrinkToFit="1"/>
    </xf>
    <xf numFmtId="4" fontId="13" fillId="0" borderId="31" xfId="0" applyNumberFormat="1" applyFont="1" applyBorder="1" applyAlignment="1">
      <alignment horizontal="right"/>
    </xf>
    <xf numFmtId="4" fontId="13" fillId="0" borderId="32" xfId="0" applyNumberFormat="1" applyFont="1" applyBorder="1" applyAlignment="1">
      <alignment horizontal="right"/>
    </xf>
    <xf numFmtId="164" fontId="14" fillId="0" borderId="33" xfId="0" applyNumberFormat="1" applyFont="1" applyFill="1" applyBorder="1" applyAlignment="1">
      <alignment horizontal="right" vertical="center"/>
    </xf>
    <xf numFmtId="0" fontId="1" fillId="0" borderId="34" xfId="0" applyFont="1" applyBorder="1" applyAlignment="1">
      <alignment horizontal="center" shrinkToFit="1"/>
    </xf>
    <xf numFmtId="0" fontId="1" fillId="0" borderId="35" xfId="0" applyFont="1" applyBorder="1" applyAlignment="1">
      <alignment horizontal="center" shrinkToFit="1"/>
    </xf>
    <xf numFmtId="164" fontId="0" fillId="0" borderId="36" xfId="0" applyNumberFormat="1" applyFont="1" applyFill="1" applyBorder="1" applyAlignment="1">
      <alignment horizontal="right" vertical="center"/>
    </xf>
    <xf numFmtId="0" fontId="1" fillId="0" borderId="37" xfId="0" applyFont="1" applyBorder="1" applyAlignment="1">
      <alignment horizontal="center" shrinkToFit="1"/>
    </xf>
    <xf numFmtId="0" fontId="1" fillId="0" borderId="38" xfId="0" applyFont="1" applyBorder="1" applyAlignment="1">
      <alignment horizontal="center" shrinkToFit="1"/>
    </xf>
    <xf numFmtId="4" fontId="2" fillId="0" borderId="38" xfId="0" applyNumberFormat="1" applyFont="1" applyBorder="1" applyAlignment="1">
      <alignment horizontal="right"/>
    </xf>
    <xf numFmtId="164" fontId="0" fillId="0" borderId="39" xfId="0" applyNumberFormat="1" applyFont="1" applyFill="1" applyBorder="1" applyAlignment="1">
      <alignment horizontal="right" vertical="center"/>
    </xf>
    <xf numFmtId="4" fontId="13" fillId="0" borderId="28" xfId="0" applyNumberFormat="1" applyFont="1" applyBorder="1" applyAlignment="1">
      <alignment horizontal="right"/>
    </xf>
    <xf numFmtId="164" fontId="14" fillId="0" borderId="29" xfId="0" applyNumberFormat="1" applyFont="1" applyFill="1" applyBorder="1" applyAlignment="1">
      <alignment horizontal="right" vertical="center"/>
    </xf>
    <xf numFmtId="0" fontId="13" fillId="0" borderId="27" xfId="0" applyFont="1" applyBorder="1" applyAlignment="1">
      <alignment horizontal="center" shrinkToFit="1"/>
    </xf>
    <xf numFmtId="0" fontId="13" fillId="0" borderId="28" xfId="0" applyFont="1" applyBorder="1" applyAlignment="1">
      <alignment horizontal="center" shrinkToFit="1"/>
    </xf>
    <xf numFmtId="0" fontId="2" fillId="0" borderId="2" xfId="0" applyFont="1" applyBorder="1" applyAlignment="1">
      <alignment horizontal="left" wrapText="1"/>
    </xf>
    <xf numFmtId="0" fontId="5" fillId="0" borderId="42" xfId="43" applyNumberFormat="1" applyFont="1" applyBorder="1" applyAlignment="1" applyProtection="1">
      <alignment horizontal="center" wrapText="1"/>
    </xf>
    <xf numFmtId="0" fontId="1" fillId="0" borderId="5" xfId="0" applyFont="1" applyFill="1" applyBorder="1" applyAlignment="1">
      <alignment horizontal="left" wrapText="1" indent="1"/>
    </xf>
    <xf numFmtId="4" fontId="8" fillId="0" borderId="25" xfId="38" applyNumberFormat="1" applyFont="1" applyBorder="1" applyAlignment="1" applyProtection="1">
      <alignment horizontal="right" vertical="center"/>
    </xf>
    <xf numFmtId="4" fontId="13" fillId="0" borderId="33" xfId="0" applyNumberFormat="1" applyFont="1" applyFill="1" applyBorder="1" applyAlignment="1">
      <alignment horizontal="right"/>
    </xf>
    <xf numFmtId="0" fontId="1" fillId="0" borderId="43" xfId="0" applyFont="1" applyFill="1" applyBorder="1" applyAlignment="1">
      <alignment horizontal="center" shrinkToFit="1"/>
    </xf>
    <xf numFmtId="4" fontId="2" fillId="0" borderId="44" xfId="0" applyNumberFormat="1" applyFont="1" applyFill="1" applyBorder="1" applyAlignment="1">
      <alignment horizontal="right"/>
    </xf>
    <xf numFmtId="4" fontId="2" fillId="0" borderId="45" xfId="0" applyNumberFormat="1" applyFont="1" applyFill="1" applyBorder="1" applyAlignment="1">
      <alignment horizontal="right"/>
    </xf>
    <xf numFmtId="0" fontId="1" fillId="0" borderId="46" xfId="0" applyFont="1" applyFill="1" applyBorder="1" applyAlignment="1">
      <alignment horizontal="center" shrinkToFit="1"/>
    </xf>
    <xf numFmtId="0" fontId="1" fillId="0" borderId="47" xfId="0" applyFont="1" applyFill="1" applyBorder="1" applyAlignment="1">
      <alignment horizontal="center" shrinkToFit="1"/>
    </xf>
    <xf numFmtId="4" fontId="2" fillId="0" borderId="47" xfId="0" applyNumberFormat="1" applyFont="1" applyFill="1" applyBorder="1" applyAlignment="1">
      <alignment horizontal="right"/>
    </xf>
    <xf numFmtId="4" fontId="2" fillId="0" borderId="48" xfId="0" applyNumberFormat="1" applyFont="1" applyFill="1" applyBorder="1" applyAlignment="1">
      <alignment horizontal="right"/>
    </xf>
    <xf numFmtId="0" fontId="9" fillId="0" borderId="16" xfId="46" applyNumberFormat="1" applyProtection="1">
      <alignment horizontal="left"/>
    </xf>
    <xf numFmtId="0" fontId="9" fillId="0" borderId="49" xfId="40" applyNumberFormat="1" applyBorder="1" applyProtection="1">
      <alignment horizontal="center" vertical="center"/>
    </xf>
    <xf numFmtId="0" fontId="1" fillId="0" borderId="3" xfId="0" applyFont="1" applyBorder="1" applyAlignment="1">
      <alignment horizontal="left" wrapText="1" indent="2"/>
    </xf>
    <xf numFmtId="0" fontId="1" fillId="0" borderId="8" xfId="0" applyFont="1" applyBorder="1" applyAlignment="1">
      <alignment horizontal="left" wrapText="1" indent="2"/>
    </xf>
    <xf numFmtId="49" fontId="9" fillId="0" borderId="0" xfId="47" applyNumberFormat="1" applyBorder="1" applyProtection="1">
      <alignment horizontal="left"/>
    </xf>
    <xf numFmtId="0" fontId="9" fillId="0" borderId="0" xfId="48" applyNumberFormat="1" applyBorder="1" applyProtection="1">
      <alignment horizontal="center" shrinkToFit="1"/>
    </xf>
    <xf numFmtId="49" fontId="9" fillId="0" borderId="0" xfId="49" applyNumberFormat="1" applyBorder="1" applyProtection="1">
      <alignment horizontal="center" vertical="center" shrinkToFit="1"/>
    </xf>
    <xf numFmtId="49" fontId="4" fillId="0" borderId="0" xfId="50" applyNumberFormat="1" applyBorder="1" applyProtection="1">
      <alignment shrinkToFit="1"/>
    </xf>
    <xf numFmtId="49" fontId="9" fillId="0" borderId="0" xfId="51" applyNumberFormat="1" applyBorder="1" applyProtection="1">
      <alignment horizontal="right"/>
    </xf>
    <xf numFmtId="49" fontId="9" fillId="0" borderId="51" xfId="42" applyNumberFormat="1" applyBorder="1" applyProtection="1">
      <alignment horizontal="center" vertical="center" shrinkToFit="1"/>
    </xf>
    <xf numFmtId="164" fontId="0" fillId="0" borderId="36" xfId="0" applyNumberFormat="1" applyFill="1" applyBorder="1" applyAlignment="1">
      <alignment horizontal="right" vertical="center"/>
    </xf>
    <xf numFmtId="0" fontId="1" fillId="0" borderId="35" xfId="0" applyFont="1" applyBorder="1" applyAlignment="1">
      <alignment horizontal="left" shrinkToFit="1"/>
    </xf>
    <xf numFmtId="164" fontId="0" fillId="0" borderId="39" xfId="0" applyNumberFormat="1" applyFill="1" applyBorder="1" applyAlignment="1">
      <alignment horizontal="right" vertical="center"/>
    </xf>
    <xf numFmtId="0" fontId="9" fillId="0" borderId="52" xfId="37" applyNumberFormat="1" applyBorder="1" applyProtection="1">
      <alignment horizontal="center" vertical="center"/>
    </xf>
    <xf numFmtId="0" fontId="1" fillId="0" borderId="30" xfId="0" applyFont="1" applyBorder="1" applyAlignment="1">
      <alignment horizontal="center" shrinkToFit="1"/>
    </xf>
    <xf numFmtId="0" fontId="1" fillId="0" borderId="31" xfId="0" applyFont="1" applyBorder="1" applyAlignment="1">
      <alignment horizontal="center" shrinkToFit="1"/>
    </xf>
    <xf numFmtId="4" fontId="2" fillId="0" borderId="31" xfId="0" applyNumberFormat="1" applyFont="1" applyBorder="1" applyAlignment="1">
      <alignment horizontal="right"/>
    </xf>
    <xf numFmtId="4" fontId="2" fillId="0" borderId="32" xfId="0" applyNumberFormat="1" applyFont="1" applyBorder="1" applyAlignment="1">
      <alignment horizontal="right"/>
    </xf>
    <xf numFmtId="164" fontId="0" fillId="0" borderId="33" xfId="0" applyNumberFormat="1" applyFill="1" applyBorder="1" applyAlignment="1">
      <alignment horizontal="right" vertical="center"/>
    </xf>
    <xf numFmtId="164" fontId="0" fillId="0" borderId="40" xfId="0" applyNumberFormat="1" applyFill="1" applyBorder="1" applyAlignment="1">
      <alignment horizontal="center" vertical="center"/>
    </xf>
    <xf numFmtId="164" fontId="0" fillId="0" borderId="41" xfId="0" applyNumberFormat="1" applyFill="1" applyBorder="1" applyAlignment="1">
      <alignment horizontal="center" vertical="center"/>
    </xf>
    <xf numFmtId="0" fontId="4" fillId="0" borderId="21" xfId="32" applyNumberFormat="1" applyFont="1" applyProtection="1">
      <alignment horizontal="center" vertical="top" wrapText="1"/>
    </xf>
    <xf numFmtId="0" fontId="4" fillId="0" borderId="21" xfId="32" applyNumberFormat="1" applyFont="1">
      <alignment horizontal="center" vertical="top" wrapText="1"/>
    </xf>
    <xf numFmtId="0" fontId="0" fillId="0" borderId="40" xfId="0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5" fillId="0" borderId="0" xfId="2" applyNumberFormat="1" applyProtection="1">
      <alignment horizontal="center"/>
    </xf>
    <xf numFmtId="0" fontId="5" fillId="0" borderId="0" xfId="2" applyNumberFormat="1">
      <alignment horizontal="center"/>
    </xf>
    <xf numFmtId="0" fontId="4" fillId="0" borderId="49" xfId="32" applyNumberFormat="1" applyFont="1" applyBorder="1" applyProtection="1">
      <alignment horizontal="center" vertical="top" wrapText="1"/>
    </xf>
    <xf numFmtId="0" fontId="4" fillId="0" borderId="49" xfId="32" applyNumberFormat="1" applyFont="1" applyBorder="1">
      <alignment horizontal="center" vertical="top" wrapText="1"/>
    </xf>
    <xf numFmtId="0" fontId="4" fillId="0" borderId="24" xfId="32" applyNumberFormat="1" applyFont="1" applyBorder="1" applyProtection="1">
      <alignment horizontal="center" vertical="top" wrapText="1"/>
    </xf>
    <xf numFmtId="0" fontId="4" fillId="0" borderId="50" xfId="32" applyNumberFormat="1" applyFont="1" applyBorder="1">
      <alignment horizontal="center" vertical="top" wrapText="1"/>
    </xf>
    <xf numFmtId="0" fontId="4" fillId="0" borderId="25" xfId="32" applyNumberFormat="1" applyFont="1" applyBorder="1" applyProtection="1">
      <alignment horizontal="center" vertical="top" wrapText="1"/>
    </xf>
    <xf numFmtId="0" fontId="4" fillId="0" borderId="21" xfId="32" applyNumberFormat="1" applyFont="1" applyBorder="1">
      <alignment horizontal="center" vertical="top" wrapText="1"/>
    </xf>
    <xf numFmtId="0" fontId="4" fillId="0" borderId="33" xfId="32" applyNumberFormat="1" applyFont="1" applyBorder="1" applyProtection="1">
      <alignment horizontal="center" vertical="top" wrapText="1"/>
    </xf>
    <xf numFmtId="0" fontId="4" fillId="0" borderId="36" xfId="32" applyNumberFormat="1" applyFont="1" applyBorder="1">
      <alignment horizontal="center" vertical="top" wrapText="1"/>
    </xf>
    <xf numFmtId="0" fontId="5" fillId="0" borderId="3" xfId="2" applyNumberFormat="1" applyBorder="1" applyProtection="1">
      <alignment horizontal="center"/>
    </xf>
    <xf numFmtId="0" fontId="5" fillId="0" borderId="0" xfId="2" applyNumberFormat="1" applyBorder="1" applyProtection="1">
      <alignment horizontal="center"/>
    </xf>
    <xf numFmtId="0" fontId="4" fillId="0" borderId="20" xfId="31" applyNumberFormat="1" applyFont="1" applyProtection="1">
      <alignment horizontal="center" vertical="top" wrapText="1"/>
    </xf>
    <xf numFmtId="0" fontId="4" fillId="0" borderId="20" xfId="31" applyNumberFormat="1" applyFont="1">
      <alignment horizontal="center" vertical="top" wrapText="1"/>
    </xf>
    <xf numFmtId="49" fontId="4" fillId="0" borderId="21" xfId="33" applyNumberFormat="1" applyFont="1" applyProtection="1">
      <alignment horizontal="center" vertical="top" wrapText="1"/>
    </xf>
    <xf numFmtId="49" fontId="4" fillId="0" borderId="21" xfId="33" applyNumberFormat="1" applyFont="1">
      <alignment horizontal="center" vertical="top" wrapText="1"/>
    </xf>
    <xf numFmtId="0" fontId="16" fillId="0" borderId="16" xfId="20" applyNumberFormat="1" applyFont="1" applyAlignment="1" applyProtection="1">
      <alignment horizontal="center" wrapText="1"/>
    </xf>
    <xf numFmtId="0" fontId="15" fillId="0" borderId="17" xfId="22" applyNumberFormat="1" applyFont="1" applyAlignment="1" applyProtection="1">
      <alignment horizontal="center" wrapText="1"/>
    </xf>
    <xf numFmtId="0" fontId="6" fillId="0" borderId="0" xfId="2" applyNumberFormat="1" applyFont="1" applyAlignment="1" applyProtection="1">
      <alignment horizontal="center" wrapText="1"/>
    </xf>
  </cellXfs>
  <cellStyles count="52">
    <cellStyle name="xl107" xfId="46"/>
    <cellStyle name="xl113" xfId="47"/>
    <cellStyle name="xl120" xfId="48"/>
    <cellStyle name="xl125" xfId="49"/>
    <cellStyle name="xl130" xfId="50"/>
    <cellStyle name="xl131" xfId="51"/>
    <cellStyle name="xl22" xfId="1"/>
    <cellStyle name="xl23" xfId="2"/>
    <cellStyle name="xl24" xfId="3"/>
    <cellStyle name="xl25" xfId="9"/>
    <cellStyle name="xl26" xfId="16"/>
    <cellStyle name="xl27" xfId="28"/>
    <cellStyle name="xl28" xfId="31"/>
    <cellStyle name="xl29" xfId="36"/>
    <cellStyle name="xl30" xfId="43"/>
    <cellStyle name="xl34" xfId="13"/>
    <cellStyle name="xl35" xfId="20"/>
    <cellStyle name="xl36" xfId="22"/>
    <cellStyle name="xl37" xfId="24"/>
    <cellStyle name="xl38" xfId="32"/>
    <cellStyle name="xl39" xfId="37"/>
    <cellStyle name="xl40" xfId="44"/>
    <cellStyle name="xl43" xfId="4"/>
    <cellStyle name="xl44" xfId="45"/>
    <cellStyle name="xl47" xfId="17"/>
    <cellStyle name="xl48" xfId="25"/>
    <cellStyle name="xl49" xfId="33"/>
    <cellStyle name="xl50" xfId="38"/>
    <cellStyle name="xl54" xfId="5"/>
    <cellStyle name="xl55" xfId="10"/>
    <cellStyle name="xl56" xfId="18"/>
    <cellStyle name="xl57" xfId="23"/>
    <cellStyle name="xl58" xfId="26"/>
    <cellStyle name="xl60" xfId="6"/>
    <cellStyle name="xl61" xfId="11"/>
    <cellStyle name="xl62" xfId="14"/>
    <cellStyle name="xl63" xfId="19"/>
    <cellStyle name="xl64" xfId="21"/>
    <cellStyle name="xl65" xfId="27"/>
    <cellStyle name="xl66" xfId="7"/>
    <cellStyle name="xl67" xfId="12"/>
    <cellStyle name="xl68" xfId="15"/>
    <cellStyle name="xl69" xfId="29"/>
    <cellStyle name="xl70" xfId="34"/>
    <cellStyle name="xl71" xfId="35"/>
    <cellStyle name="xl72" xfId="8"/>
    <cellStyle name="xl73" xfId="30"/>
    <cellStyle name="xl74" xfId="40"/>
    <cellStyle name="xl87" xfId="41"/>
    <cellStyle name="xl90" xfId="42"/>
    <cellStyle name="xl94" xfId="39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516"/>
  <sheetViews>
    <sheetView showGridLines="0" tabSelected="1" workbookViewId="0">
      <selection activeCell="E5" sqref="E5"/>
    </sheetView>
  </sheetViews>
  <sheetFormatPr defaultRowHeight="13.2" x14ac:dyDescent="0.25"/>
  <cols>
    <col min="1" max="1" width="51.109375" style="8" customWidth="1"/>
    <col min="2" max="2" width="7" style="8" customWidth="1"/>
    <col min="3" max="3" width="20.77734375" style="8" customWidth="1"/>
    <col min="4" max="4" width="17" style="8" customWidth="1"/>
    <col min="5" max="5" width="15.44140625" style="8" customWidth="1"/>
    <col min="6" max="6" width="16.5546875" style="8" customWidth="1"/>
    <col min="7" max="16384" width="8.88671875" style="8"/>
  </cols>
  <sheetData>
    <row r="1" spans="1:7" s="11" customFormat="1" x14ac:dyDescent="0.25">
      <c r="E1" s="109" t="s">
        <v>614</v>
      </c>
      <c r="F1" s="109"/>
    </row>
    <row r="2" spans="1:7" s="11" customFormat="1" ht="27.6" customHeight="1" x14ac:dyDescent="0.25">
      <c r="E2" s="109" t="s">
        <v>636</v>
      </c>
      <c r="F2" s="109"/>
    </row>
    <row r="3" spans="1:7" s="11" customFormat="1" x14ac:dyDescent="0.25">
      <c r="E3" s="11" t="s">
        <v>615</v>
      </c>
    </row>
    <row r="4" spans="1:7" s="11" customFormat="1" ht="14.4" x14ac:dyDescent="0.3">
      <c r="E4" s="12" t="s">
        <v>642</v>
      </c>
    </row>
    <row r="5" spans="1:7" s="11" customFormat="1" x14ac:dyDescent="0.25"/>
    <row r="6" spans="1:7" s="11" customFormat="1" x14ac:dyDescent="0.25"/>
    <row r="7" spans="1:7" s="11" customFormat="1" x14ac:dyDescent="0.25">
      <c r="A7" s="13"/>
      <c r="B7" s="13"/>
      <c r="C7" s="13"/>
      <c r="D7" s="13"/>
      <c r="E7" s="13"/>
      <c r="F7" s="13"/>
    </row>
    <row r="8" spans="1:7" s="11" customFormat="1" ht="38.4" customHeight="1" x14ac:dyDescent="0.3">
      <c r="A8" s="128" t="s">
        <v>632</v>
      </c>
      <c r="B8" s="128"/>
      <c r="C8" s="128"/>
      <c r="D8" s="128"/>
      <c r="E8" s="37"/>
      <c r="F8" s="37"/>
      <c r="G8" s="13"/>
    </row>
    <row r="9" spans="1:7" s="11" customFormat="1" ht="14.1" customHeight="1" thickBot="1" x14ac:dyDescent="0.35">
      <c r="A9" s="14"/>
      <c r="B9" s="14"/>
      <c r="C9" s="15"/>
      <c r="D9" s="15"/>
      <c r="E9" s="16"/>
      <c r="F9" s="17" t="s">
        <v>0</v>
      </c>
      <c r="G9" s="18"/>
    </row>
    <row r="10" spans="1:7" s="11" customFormat="1" ht="14.1" customHeight="1" x14ac:dyDescent="0.3">
      <c r="A10" s="13"/>
      <c r="B10" s="19"/>
      <c r="C10" s="13"/>
      <c r="D10" s="13"/>
      <c r="E10" s="20" t="s">
        <v>1</v>
      </c>
      <c r="F10" s="21" t="s">
        <v>2</v>
      </c>
      <c r="G10" s="18"/>
    </row>
    <row r="11" spans="1:7" s="11" customFormat="1" ht="14.1" customHeight="1" x14ac:dyDescent="0.3">
      <c r="A11" s="19"/>
      <c r="B11" s="22"/>
      <c r="C11" s="19"/>
      <c r="D11" s="19"/>
      <c r="E11" s="20" t="s">
        <v>616</v>
      </c>
      <c r="F11" s="23" t="s">
        <v>3</v>
      </c>
      <c r="G11" s="18"/>
    </row>
    <row r="12" spans="1:7" s="11" customFormat="1" ht="14.1" customHeight="1" x14ac:dyDescent="0.3">
      <c r="A12" s="24" t="s">
        <v>617</v>
      </c>
      <c r="B12" s="24"/>
      <c r="C12" s="24"/>
      <c r="D12" s="25"/>
      <c r="E12" s="26" t="s">
        <v>618</v>
      </c>
      <c r="F12" s="27" t="s">
        <v>619</v>
      </c>
      <c r="G12" s="18"/>
    </row>
    <row r="13" spans="1:7" s="11" customFormat="1" ht="14.1" customHeight="1" x14ac:dyDescent="0.3">
      <c r="A13" s="24" t="s">
        <v>620</v>
      </c>
      <c r="B13" s="126" t="s">
        <v>621</v>
      </c>
      <c r="C13" s="126"/>
      <c r="D13" s="126"/>
      <c r="E13" s="26" t="s">
        <v>622</v>
      </c>
      <c r="F13" s="28" t="s">
        <v>623</v>
      </c>
      <c r="G13" s="18"/>
    </row>
    <row r="14" spans="1:7" s="11" customFormat="1" ht="15.45" customHeight="1" x14ac:dyDescent="0.3">
      <c r="A14" s="24" t="s">
        <v>624</v>
      </c>
      <c r="B14" s="127" t="s">
        <v>625</v>
      </c>
      <c r="C14" s="127"/>
      <c r="D14" s="127"/>
      <c r="E14" s="29" t="s">
        <v>626</v>
      </c>
      <c r="F14" s="28" t="s">
        <v>627</v>
      </c>
      <c r="G14" s="18"/>
    </row>
    <row r="15" spans="1:7" s="11" customFormat="1" ht="15.75" customHeight="1" x14ac:dyDescent="0.3">
      <c r="A15" s="19" t="s">
        <v>4</v>
      </c>
      <c r="B15" s="30"/>
      <c r="C15" s="30"/>
      <c r="D15" s="31"/>
      <c r="E15" s="32"/>
      <c r="F15" s="28"/>
      <c r="G15" s="18"/>
    </row>
    <row r="16" spans="1:7" s="11" customFormat="1" ht="14.1" customHeight="1" thickBot="1" x14ac:dyDescent="0.35">
      <c r="A16" s="24" t="s">
        <v>628</v>
      </c>
      <c r="B16" s="24"/>
      <c r="C16" s="24"/>
      <c r="D16" s="25"/>
      <c r="E16" s="29" t="s">
        <v>629</v>
      </c>
      <c r="F16" s="33" t="s">
        <v>5</v>
      </c>
      <c r="G16" s="18"/>
    </row>
    <row r="17" spans="1:7" s="11" customFormat="1" ht="14.1" customHeight="1" x14ac:dyDescent="0.25">
      <c r="A17" s="38" t="s">
        <v>630</v>
      </c>
      <c r="B17" s="39"/>
      <c r="C17" s="39"/>
      <c r="D17" s="39"/>
      <c r="E17" s="39"/>
      <c r="F17" s="39"/>
      <c r="G17" s="35"/>
    </row>
    <row r="18" spans="1:7" ht="54.6" customHeight="1" x14ac:dyDescent="0.25">
      <c r="A18" s="122" t="s">
        <v>6</v>
      </c>
      <c r="B18" s="105" t="s">
        <v>7</v>
      </c>
      <c r="C18" s="105" t="s">
        <v>8</v>
      </c>
      <c r="D18" s="124" t="s">
        <v>9</v>
      </c>
      <c r="E18" s="124" t="s">
        <v>10</v>
      </c>
      <c r="F18" s="105" t="s">
        <v>631</v>
      </c>
    </row>
    <row r="19" spans="1:7" ht="12" hidden="1" customHeight="1" x14ac:dyDescent="0.25">
      <c r="A19" s="123"/>
      <c r="B19" s="106"/>
      <c r="C19" s="106"/>
      <c r="D19" s="125"/>
      <c r="E19" s="125"/>
      <c r="F19" s="106"/>
    </row>
    <row r="20" spans="1:7" ht="13.2" hidden="1" customHeight="1" x14ac:dyDescent="0.25">
      <c r="A20" s="123"/>
      <c r="B20" s="106"/>
      <c r="C20" s="106"/>
      <c r="D20" s="125"/>
      <c r="E20" s="125"/>
      <c r="F20" s="106"/>
    </row>
    <row r="21" spans="1:7" ht="13.2" customHeight="1" thickBot="1" x14ac:dyDescent="0.3">
      <c r="A21" s="36">
        <v>1</v>
      </c>
      <c r="B21" s="52">
        <v>2</v>
      </c>
      <c r="C21" s="52">
        <v>3</v>
      </c>
      <c r="D21" s="42" t="s">
        <v>611</v>
      </c>
      <c r="E21" s="42" t="s">
        <v>612</v>
      </c>
      <c r="F21" s="42" t="s">
        <v>613</v>
      </c>
    </row>
    <row r="22" spans="1:7" s="46" customFormat="1" ht="25.8" customHeight="1" x14ac:dyDescent="0.25">
      <c r="A22" s="73" t="s">
        <v>634</v>
      </c>
      <c r="B22" s="44" t="s">
        <v>11</v>
      </c>
      <c r="C22" s="45" t="s">
        <v>635</v>
      </c>
      <c r="D22" s="75">
        <v>246526938.25999999</v>
      </c>
      <c r="E22" s="75">
        <v>189961159.86000001</v>
      </c>
      <c r="F22" s="76">
        <f>E22/D22*100</f>
        <v>77.054930061905523</v>
      </c>
    </row>
    <row r="23" spans="1:7" ht="13.2" customHeight="1" x14ac:dyDescent="0.25">
      <c r="A23" s="74" t="s">
        <v>15</v>
      </c>
      <c r="B23" s="77" t="s">
        <v>11</v>
      </c>
      <c r="C23" s="9" t="s">
        <v>16</v>
      </c>
      <c r="D23" s="43">
        <v>49760200</v>
      </c>
      <c r="E23" s="43">
        <v>38563213.789999999</v>
      </c>
      <c r="F23" s="78">
        <f>E23/D23*100</f>
        <v>77.498108508406318</v>
      </c>
    </row>
    <row r="24" spans="1:7" ht="13.2" customHeight="1" x14ac:dyDescent="0.25">
      <c r="A24" s="74" t="s">
        <v>17</v>
      </c>
      <c r="B24" s="77" t="s">
        <v>11</v>
      </c>
      <c r="C24" s="9" t="s">
        <v>18</v>
      </c>
      <c r="D24" s="10">
        <v>38513200</v>
      </c>
      <c r="E24" s="10">
        <v>29866558.059999999</v>
      </c>
      <c r="F24" s="79">
        <f t="shared" ref="F24:F66" si="0">E24/D24*100</f>
        <v>77.548887290591267</v>
      </c>
    </row>
    <row r="25" spans="1:7" ht="13.2" customHeight="1" x14ac:dyDescent="0.25">
      <c r="A25" s="74" t="s">
        <v>19</v>
      </c>
      <c r="B25" s="77" t="s">
        <v>11</v>
      </c>
      <c r="C25" s="9" t="s">
        <v>20</v>
      </c>
      <c r="D25" s="10">
        <v>38513200</v>
      </c>
      <c r="E25" s="10">
        <v>29866558.059999999</v>
      </c>
      <c r="F25" s="79">
        <f t="shared" si="0"/>
        <v>77.548887290591267</v>
      </c>
    </row>
    <row r="26" spans="1:7" ht="46.2" customHeight="1" x14ac:dyDescent="0.25">
      <c r="A26" s="74" t="s">
        <v>21</v>
      </c>
      <c r="B26" s="77" t="s">
        <v>11</v>
      </c>
      <c r="C26" s="9" t="s">
        <v>22</v>
      </c>
      <c r="D26" s="10">
        <v>38292700</v>
      </c>
      <c r="E26" s="10">
        <v>29667616.050000001</v>
      </c>
      <c r="F26" s="79">
        <f t="shared" si="0"/>
        <v>77.47590545978737</v>
      </c>
    </row>
    <row r="27" spans="1:7" ht="71.400000000000006" customHeight="1" x14ac:dyDescent="0.25">
      <c r="A27" s="74" t="s">
        <v>23</v>
      </c>
      <c r="B27" s="77" t="s">
        <v>11</v>
      </c>
      <c r="C27" s="9" t="s">
        <v>24</v>
      </c>
      <c r="D27" s="10">
        <v>20000</v>
      </c>
      <c r="E27" s="10">
        <v>11742.75</v>
      </c>
      <c r="F27" s="79">
        <f t="shared" si="0"/>
        <v>58.713749999999997</v>
      </c>
    </row>
    <row r="28" spans="1:7" ht="30.6" customHeight="1" x14ac:dyDescent="0.25">
      <c r="A28" s="74" t="s">
        <v>25</v>
      </c>
      <c r="B28" s="77" t="s">
        <v>11</v>
      </c>
      <c r="C28" s="9" t="s">
        <v>26</v>
      </c>
      <c r="D28" s="10">
        <v>181500</v>
      </c>
      <c r="E28" s="10">
        <v>172120.86</v>
      </c>
      <c r="F28" s="79">
        <f t="shared" si="0"/>
        <v>94.832429752066105</v>
      </c>
    </row>
    <row r="29" spans="1:7" ht="61.2" customHeight="1" x14ac:dyDescent="0.25">
      <c r="A29" s="74" t="s">
        <v>27</v>
      </c>
      <c r="B29" s="77" t="s">
        <v>11</v>
      </c>
      <c r="C29" s="9" t="s">
        <v>28</v>
      </c>
      <c r="D29" s="10">
        <v>19000</v>
      </c>
      <c r="E29" s="10">
        <v>15078.4</v>
      </c>
      <c r="F29" s="79">
        <f t="shared" si="0"/>
        <v>79.36</v>
      </c>
    </row>
    <row r="30" spans="1:7" ht="20.399999999999999" customHeight="1" x14ac:dyDescent="0.25">
      <c r="A30" s="74" t="s">
        <v>29</v>
      </c>
      <c r="B30" s="77" t="s">
        <v>11</v>
      </c>
      <c r="C30" s="9" t="s">
        <v>30</v>
      </c>
      <c r="D30" s="10">
        <v>4673000</v>
      </c>
      <c r="E30" s="10">
        <v>3102520.42</v>
      </c>
      <c r="F30" s="79">
        <f t="shared" si="0"/>
        <v>66.392476353520223</v>
      </c>
    </row>
    <row r="31" spans="1:7" ht="20.399999999999999" customHeight="1" x14ac:dyDescent="0.25">
      <c r="A31" s="74" t="s">
        <v>31</v>
      </c>
      <c r="B31" s="77" t="s">
        <v>11</v>
      </c>
      <c r="C31" s="9" t="s">
        <v>32</v>
      </c>
      <c r="D31" s="10">
        <v>4673000</v>
      </c>
      <c r="E31" s="10">
        <v>3102520.42</v>
      </c>
      <c r="F31" s="79">
        <f t="shared" si="0"/>
        <v>66.392476353520223</v>
      </c>
    </row>
    <row r="32" spans="1:7" ht="40.799999999999997" customHeight="1" x14ac:dyDescent="0.25">
      <c r="A32" s="74" t="s">
        <v>33</v>
      </c>
      <c r="B32" s="77" t="s">
        <v>11</v>
      </c>
      <c r="C32" s="9" t="s">
        <v>34</v>
      </c>
      <c r="D32" s="10">
        <v>1673000</v>
      </c>
      <c r="E32" s="10">
        <v>1182410.1000000001</v>
      </c>
      <c r="F32" s="79">
        <f t="shared" si="0"/>
        <v>70.676037059175144</v>
      </c>
    </row>
    <row r="33" spans="1:6" ht="51" customHeight="1" x14ac:dyDescent="0.25">
      <c r="A33" s="74" t="s">
        <v>35</v>
      </c>
      <c r="B33" s="77" t="s">
        <v>11</v>
      </c>
      <c r="C33" s="9" t="s">
        <v>36</v>
      </c>
      <c r="D33" s="10">
        <v>500000</v>
      </c>
      <c r="E33" s="10">
        <v>25404.89</v>
      </c>
      <c r="F33" s="79">
        <f t="shared" si="0"/>
        <v>5.080978</v>
      </c>
    </row>
    <row r="34" spans="1:6" ht="40.799999999999997" customHeight="1" x14ac:dyDescent="0.25">
      <c r="A34" s="74" t="s">
        <v>37</v>
      </c>
      <c r="B34" s="77" t="s">
        <v>11</v>
      </c>
      <c r="C34" s="9" t="s">
        <v>38</v>
      </c>
      <c r="D34" s="10">
        <v>2000000</v>
      </c>
      <c r="E34" s="10">
        <v>1944400.96</v>
      </c>
      <c r="F34" s="79">
        <f t="shared" si="0"/>
        <v>97.220048000000006</v>
      </c>
    </row>
    <row r="35" spans="1:6" ht="40.799999999999997" customHeight="1" x14ac:dyDescent="0.25">
      <c r="A35" s="74" t="s">
        <v>39</v>
      </c>
      <c r="B35" s="77" t="s">
        <v>11</v>
      </c>
      <c r="C35" s="9" t="s">
        <v>40</v>
      </c>
      <c r="D35" s="10">
        <v>500000</v>
      </c>
      <c r="E35" s="10">
        <v>-49695.53</v>
      </c>
      <c r="F35" s="79">
        <v>0</v>
      </c>
    </row>
    <row r="36" spans="1:6" ht="13.2" customHeight="1" x14ac:dyDescent="0.25">
      <c r="A36" s="74" t="s">
        <v>41</v>
      </c>
      <c r="B36" s="77" t="s">
        <v>11</v>
      </c>
      <c r="C36" s="9" t="s">
        <v>42</v>
      </c>
      <c r="D36" s="10">
        <v>2805000</v>
      </c>
      <c r="E36" s="10">
        <v>2297254.38</v>
      </c>
      <c r="F36" s="79">
        <f t="shared" si="0"/>
        <v>81.898551871657759</v>
      </c>
    </row>
    <row r="37" spans="1:6" ht="20.399999999999999" customHeight="1" x14ac:dyDescent="0.25">
      <c r="A37" s="74" t="s">
        <v>43</v>
      </c>
      <c r="B37" s="77" t="s">
        <v>11</v>
      </c>
      <c r="C37" s="9" t="s">
        <v>44</v>
      </c>
      <c r="D37" s="10">
        <v>2340000</v>
      </c>
      <c r="E37" s="10">
        <v>1882943.63</v>
      </c>
      <c r="F37" s="79">
        <f t="shared" si="0"/>
        <v>80.467676495726494</v>
      </c>
    </row>
    <row r="38" spans="1:6" ht="20.399999999999999" customHeight="1" x14ac:dyDescent="0.25">
      <c r="A38" s="74" t="s">
        <v>43</v>
      </c>
      <c r="B38" s="77" t="s">
        <v>11</v>
      </c>
      <c r="C38" s="9" t="s">
        <v>45</v>
      </c>
      <c r="D38" s="10">
        <v>2328000</v>
      </c>
      <c r="E38" s="10">
        <v>1881936.97</v>
      </c>
      <c r="F38" s="79">
        <f t="shared" si="0"/>
        <v>80.839216924398627</v>
      </c>
    </row>
    <row r="39" spans="1:6" ht="30.6" customHeight="1" x14ac:dyDescent="0.25">
      <c r="A39" s="74" t="s">
        <v>46</v>
      </c>
      <c r="B39" s="77" t="s">
        <v>11</v>
      </c>
      <c r="C39" s="9" t="s">
        <v>47</v>
      </c>
      <c r="D39" s="10">
        <v>12000</v>
      </c>
      <c r="E39" s="10">
        <v>1006.66</v>
      </c>
      <c r="F39" s="79">
        <f t="shared" si="0"/>
        <v>8.3888333333333325</v>
      </c>
    </row>
    <row r="40" spans="1:6" ht="13.2" customHeight="1" x14ac:dyDescent="0.25">
      <c r="A40" s="74" t="s">
        <v>48</v>
      </c>
      <c r="B40" s="77" t="s">
        <v>11</v>
      </c>
      <c r="C40" s="9" t="s">
        <v>49</v>
      </c>
      <c r="D40" s="10">
        <v>425000</v>
      </c>
      <c r="E40" s="10">
        <v>410122.5</v>
      </c>
      <c r="F40" s="79">
        <f t="shared" si="0"/>
        <v>96.499411764705883</v>
      </c>
    </row>
    <row r="41" spans="1:6" ht="13.2" customHeight="1" x14ac:dyDescent="0.25">
      <c r="A41" s="74" t="s">
        <v>48</v>
      </c>
      <c r="B41" s="77" t="s">
        <v>11</v>
      </c>
      <c r="C41" s="9" t="s">
        <v>50</v>
      </c>
      <c r="D41" s="10">
        <v>425000</v>
      </c>
      <c r="E41" s="10">
        <v>410122.5</v>
      </c>
      <c r="F41" s="79">
        <f t="shared" si="0"/>
        <v>96.499411764705883</v>
      </c>
    </row>
    <row r="42" spans="1:6" ht="20.399999999999999" customHeight="1" x14ac:dyDescent="0.25">
      <c r="A42" s="74" t="s">
        <v>51</v>
      </c>
      <c r="B42" s="77" t="s">
        <v>11</v>
      </c>
      <c r="C42" s="9" t="s">
        <v>52</v>
      </c>
      <c r="D42" s="10">
        <v>40000</v>
      </c>
      <c r="E42" s="10">
        <v>4188.25</v>
      </c>
      <c r="F42" s="79">
        <f t="shared" si="0"/>
        <v>10.470625</v>
      </c>
    </row>
    <row r="43" spans="1:6" ht="20.399999999999999" customHeight="1" x14ac:dyDescent="0.25">
      <c r="A43" s="74" t="s">
        <v>53</v>
      </c>
      <c r="B43" s="77" t="s">
        <v>11</v>
      </c>
      <c r="C43" s="9" t="s">
        <v>54</v>
      </c>
      <c r="D43" s="10">
        <v>40000</v>
      </c>
      <c r="E43" s="10">
        <v>4188.25</v>
      </c>
      <c r="F43" s="79">
        <f t="shared" si="0"/>
        <v>10.470625</v>
      </c>
    </row>
    <row r="44" spans="1:6" ht="13.2" customHeight="1" x14ac:dyDescent="0.25">
      <c r="A44" s="74" t="s">
        <v>55</v>
      </c>
      <c r="B44" s="77" t="s">
        <v>11</v>
      </c>
      <c r="C44" s="9" t="s">
        <v>56</v>
      </c>
      <c r="D44" s="10">
        <v>31000</v>
      </c>
      <c r="E44" s="10">
        <v>24770.14</v>
      </c>
      <c r="F44" s="79">
        <f t="shared" si="0"/>
        <v>79.903677419354835</v>
      </c>
    </row>
    <row r="45" spans="1:6" ht="20.399999999999999" customHeight="1" x14ac:dyDescent="0.25">
      <c r="A45" s="74" t="s">
        <v>57</v>
      </c>
      <c r="B45" s="77" t="s">
        <v>11</v>
      </c>
      <c r="C45" s="9" t="s">
        <v>58</v>
      </c>
      <c r="D45" s="10">
        <v>31000</v>
      </c>
      <c r="E45" s="10">
        <v>24770.14</v>
      </c>
      <c r="F45" s="79">
        <f t="shared" si="0"/>
        <v>79.903677419354835</v>
      </c>
    </row>
    <row r="46" spans="1:6" ht="30.6" customHeight="1" x14ac:dyDescent="0.25">
      <c r="A46" s="74" t="s">
        <v>59</v>
      </c>
      <c r="B46" s="77" t="s">
        <v>11</v>
      </c>
      <c r="C46" s="9" t="s">
        <v>60</v>
      </c>
      <c r="D46" s="10">
        <v>31000</v>
      </c>
      <c r="E46" s="10">
        <v>24770.14</v>
      </c>
      <c r="F46" s="79">
        <f t="shared" si="0"/>
        <v>79.903677419354835</v>
      </c>
    </row>
    <row r="47" spans="1:6" ht="20.399999999999999" customHeight="1" x14ac:dyDescent="0.25">
      <c r="A47" s="74" t="s">
        <v>61</v>
      </c>
      <c r="B47" s="77" t="s">
        <v>11</v>
      </c>
      <c r="C47" s="9" t="s">
        <v>62</v>
      </c>
      <c r="D47" s="10">
        <v>2623000</v>
      </c>
      <c r="E47" s="10">
        <v>2614897.65</v>
      </c>
      <c r="F47" s="79">
        <f t="shared" si="0"/>
        <v>99.691103698055656</v>
      </c>
    </row>
    <row r="48" spans="1:6" ht="51" customHeight="1" x14ac:dyDescent="0.25">
      <c r="A48" s="74" t="s">
        <v>63</v>
      </c>
      <c r="B48" s="77" t="s">
        <v>11</v>
      </c>
      <c r="C48" s="9" t="s">
        <v>64</v>
      </c>
      <c r="D48" s="10">
        <v>2623000</v>
      </c>
      <c r="E48" s="10">
        <v>2614897.65</v>
      </c>
      <c r="F48" s="79">
        <f t="shared" si="0"/>
        <v>99.691103698055656</v>
      </c>
    </row>
    <row r="49" spans="1:6" ht="13.2" customHeight="1" x14ac:dyDescent="0.25">
      <c r="A49" s="74" t="s">
        <v>65</v>
      </c>
      <c r="B49" s="77" t="s">
        <v>11</v>
      </c>
      <c r="C49" s="9" t="s">
        <v>66</v>
      </c>
      <c r="D49" s="10">
        <v>380000</v>
      </c>
      <c r="E49" s="10">
        <v>227629.81</v>
      </c>
      <c r="F49" s="79">
        <f t="shared" si="0"/>
        <v>59.90258157894737</v>
      </c>
    </row>
    <row r="50" spans="1:6" ht="13.2" customHeight="1" x14ac:dyDescent="0.25">
      <c r="A50" s="74" t="s">
        <v>67</v>
      </c>
      <c r="B50" s="77" t="s">
        <v>11</v>
      </c>
      <c r="C50" s="9" t="s">
        <v>68</v>
      </c>
      <c r="D50" s="10">
        <v>380000</v>
      </c>
      <c r="E50" s="10">
        <v>227629.81</v>
      </c>
      <c r="F50" s="79">
        <f t="shared" si="0"/>
        <v>59.90258157894737</v>
      </c>
    </row>
    <row r="51" spans="1:6" ht="20.399999999999999" customHeight="1" x14ac:dyDescent="0.25">
      <c r="A51" s="74" t="s">
        <v>69</v>
      </c>
      <c r="B51" s="77" t="s">
        <v>11</v>
      </c>
      <c r="C51" s="9" t="s">
        <v>70</v>
      </c>
      <c r="D51" s="10">
        <v>35700</v>
      </c>
      <c r="E51" s="10">
        <v>13625.81</v>
      </c>
      <c r="F51" s="79">
        <f t="shared" si="0"/>
        <v>38.167535014005601</v>
      </c>
    </row>
    <row r="52" spans="1:6" ht="20.399999999999999" customHeight="1" x14ac:dyDescent="0.25">
      <c r="A52" s="74" t="s">
        <v>71</v>
      </c>
      <c r="B52" s="77" t="s">
        <v>11</v>
      </c>
      <c r="C52" s="9" t="s">
        <v>72</v>
      </c>
      <c r="D52" s="10">
        <v>23500</v>
      </c>
      <c r="E52" s="10">
        <v>15605.11</v>
      </c>
      <c r="F52" s="79">
        <f t="shared" si="0"/>
        <v>66.404723404255321</v>
      </c>
    </row>
    <row r="53" spans="1:6" ht="13.2" customHeight="1" x14ac:dyDescent="0.25">
      <c r="A53" s="74" t="s">
        <v>73</v>
      </c>
      <c r="B53" s="77" t="s">
        <v>11</v>
      </c>
      <c r="C53" s="9" t="s">
        <v>74</v>
      </c>
      <c r="D53" s="10">
        <v>18500</v>
      </c>
      <c r="E53" s="10">
        <v>1053.76</v>
      </c>
      <c r="F53" s="79">
        <f t="shared" si="0"/>
        <v>5.6959999999999997</v>
      </c>
    </row>
    <row r="54" spans="1:6" ht="13.2" customHeight="1" x14ac:dyDescent="0.25">
      <c r="A54" s="74" t="s">
        <v>75</v>
      </c>
      <c r="B54" s="77" t="s">
        <v>11</v>
      </c>
      <c r="C54" s="9" t="s">
        <v>76</v>
      </c>
      <c r="D54" s="10">
        <v>302300</v>
      </c>
      <c r="E54" s="10">
        <v>197345.13</v>
      </c>
      <c r="F54" s="79">
        <f t="shared" si="0"/>
        <v>65.2812206417466</v>
      </c>
    </row>
    <row r="55" spans="1:6" ht="20.399999999999999" customHeight="1" x14ac:dyDescent="0.25">
      <c r="A55" s="74" t="s">
        <v>77</v>
      </c>
      <c r="B55" s="77" t="s">
        <v>11</v>
      </c>
      <c r="C55" s="9" t="s">
        <v>78</v>
      </c>
      <c r="D55" s="10">
        <v>105000</v>
      </c>
      <c r="E55" s="10">
        <v>14626</v>
      </c>
      <c r="F55" s="79">
        <f t="shared" si="0"/>
        <v>13.929523809523808</v>
      </c>
    </row>
    <row r="56" spans="1:6" ht="51" customHeight="1" x14ac:dyDescent="0.25">
      <c r="A56" s="74" t="s">
        <v>79</v>
      </c>
      <c r="B56" s="77" t="s">
        <v>11</v>
      </c>
      <c r="C56" s="9" t="s">
        <v>80</v>
      </c>
      <c r="D56" s="10">
        <v>55000</v>
      </c>
      <c r="E56" s="10" t="s">
        <v>13</v>
      </c>
      <c r="F56" s="79">
        <v>0</v>
      </c>
    </row>
    <row r="57" spans="1:6" ht="61.2" customHeight="1" x14ac:dyDescent="0.25">
      <c r="A57" s="74" t="s">
        <v>81</v>
      </c>
      <c r="B57" s="77" t="s">
        <v>11</v>
      </c>
      <c r="C57" s="9" t="s">
        <v>82</v>
      </c>
      <c r="D57" s="10">
        <v>55000</v>
      </c>
      <c r="E57" s="10" t="s">
        <v>13</v>
      </c>
      <c r="F57" s="79">
        <v>0</v>
      </c>
    </row>
    <row r="58" spans="1:6" ht="51" customHeight="1" x14ac:dyDescent="0.25">
      <c r="A58" s="74" t="s">
        <v>83</v>
      </c>
      <c r="B58" s="77" t="s">
        <v>11</v>
      </c>
      <c r="C58" s="9" t="s">
        <v>84</v>
      </c>
      <c r="D58" s="10">
        <v>55000</v>
      </c>
      <c r="E58" s="10" t="s">
        <v>13</v>
      </c>
      <c r="F58" s="79">
        <v>0</v>
      </c>
    </row>
    <row r="59" spans="1:6" ht="20.399999999999999" customHeight="1" x14ac:dyDescent="0.25">
      <c r="A59" s="74" t="s">
        <v>85</v>
      </c>
      <c r="B59" s="77" t="s">
        <v>11</v>
      </c>
      <c r="C59" s="9" t="s">
        <v>86</v>
      </c>
      <c r="D59" s="10">
        <v>50000</v>
      </c>
      <c r="E59" s="10">
        <v>14626</v>
      </c>
      <c r="F59" s="79">
        <f t="shared" si="0"/>
        <v>29.251999999999999</v>
      </c>
    </row>
    <row r="60" spans="1:6" ht="20.399999999999999" customHeight="1" x14ac:dyDescent="0.25">
      <c r="A60" s="74" t="s">
        <v>87</v>
      </c>
      <c r="B60" s="77" t="s">
        <v>11</v>
      </c>
      <c r="C60" s="9" t="s">
        <v>88</v>
      </c>
      <c r="D60" s="10">
        <v>50000</v>
      </c>
      <c r="E60" s="10">
        <v>14626</v>
      </c>
      <c r="F60" s="79">
        <f t="shared" si="0"/>
        <v>29.251999999999999</v>
      </c>
    </row>
    <row r="61" spans="1:6" ht="30.6" customHeight="1" x14ac:dyDescent="0.25">
      <c r="A61" s="74" t="s">
        <v>89</v>
      </c>
      <c r="B61" s="77" t="s">
        <v>11</v>
      </c>
      <c r="C61" s="9" t="s">
        <v>90</v>
      </c>
      <c r="D61" s="10">
        <v>50000</v>
      </c>
      <c r="E61" s="10">
        <v>14626</v>
      </c>
      <c r="F61" s="79">
        <f t="shared" si="0"/>
        <v>29.251999999999999</v>
      </c>
    </row>
    <row r="62" spans="1:6" ht="13.2" customHeight="1" x14ac:dyDescent="0.25">
      <c r="A62" s="74" t="s">
        <v>91</v>
      </c>
      <c r="B62" s="77" t="s">
        <v>11</v>
      </c>
      <c r="C62" s="9" t="s">
        <v>92</v>
      </c>
      <c r="D62" s="10">
        <v>630000</v>
      </c>
      <c r="E62" s="10">
        <v>418125.47</v>
      </c>
      <c r="F62" s="79">
        <f t="shared" si="0"/>
        <v>66.369122222222217</v>
      </c>
    </row>
    <row r="63" spans="1:6" ht="20.399999999999999" customHeight="1" x14ac:dyDescent="0.25">
      <c r="A63" s="74" t="s">
        <v>93</v>
      </c>
      <c r="B63" s="77" t="s">
        <v>11</v>
      </c>
      <c r="C63" s="9" t="s">
        <v>94</v>
      </c>
      <c r="D63" s="10">
        <v>19000</v>
      </c>
      <c r="E63" s="10">
        <v>16700</v>
      </c>
      <c r="F63" s="79">
        <f t="shared" si="0"/>
        <v>87.89473684210526</v>
      </c>
    </row>
    <row r="64" spans="1:6" ht="40.799999999999997" customHeight="1" x14ac:dyDescent="0.25">
      <c r="A64" s="74" t="s">
        <v>95</v>
      </c>
      <c r="B64" s="77" t="s">
        <v>11</v>
      </c>
      <c r="C64" s="9" t="s">
        <v>96</v>
      </c>
      <c r="D64" s="10">
        <v>12000</v>
      </c>
      <c r="E64" s="10">
        <v>10850</v>
      </c>
      <c r="F64" s="79">
        <f t="shared" si="0"/>
        <v>90.416666666666671</v>
      </c>
    </row>
    <row r="65" spans="1:6" ht="40.799999999999997" customHeight="1" x14ac:dyDescent="0.25">
      <c r="A65" s="74" t="s">
        <v>97</v>
      </c>
      <c r="B65" s="77" t="s">
        <v>11</v>
      </c>
      <c r="C65" s="9" t="s">
        <v>98</v>
      </c>
      <c r="D65" s="10">
        <v>7000</v>
      </c>
      <c r="E65" s="10">
        <v>5850</v>
      </c>
      <c r="F65" s="79">
        <f t="shared" si="0"/>
        <v>83.571428571428569</v>
      </c>
    </row>
    <row r="66" spans="1:6" ht="71.400000000000006" customHeight="1" x14ac:dyDescent="0.25">
      <c r="A66" s="74" t="s">
        <v>99</v>
      </c>
      <c r="B66" s="77" t="s">
        <v>11</v>
      </c>
      <c r="C66" s="9" t="s">
        <v>100</v>
      </c>
      <c r="D66" s="10">
        <v>85300</v>
      </c>
      <c r="E66" s="10">
        <v>71600</v>
      </c>
      <c r="F66" s="79">
        <f t="shared" si="0"/>
        <v>83.939038686987104</v>
      </c>
    </row>
    <row r="67" spans="1:6" ht="20.399999999999999" customHeight="1" x14ac:dyDescent="0.25">
      <c r="A67" s="74" t="s">
        <v>101</v>
      </c>
      <c r="B67" s="77" t="s">
        <v>11</v>
      </c>
      <c r="C67" s="9" t="s">
        <v>102</v>
      </c>
      <c r="D67" s="10">
        <v>40000</v>
      </c>
      <c r="E67" s="10">
        <v>30000</v>
      </c>
      <c r="F67" s="79">
        <f t="shared" ref="F67:F106" si="1">E67/D67*100</f>
        <v>75</v>
      </c>
    </row>
    <row r="68" spans="1:6" ht="20.399999999999999" customHeight="1" x14ac:dyDescent="0.25">
      <c r="A68" s="74" t="s">
        <v>103</v>
      </c>
      <c r="B68" s="77" t="s">
        <v>11</v>
      </c>
      <c r="C68" s="9" t="s">
        <v>104</v>
      </c>
      <c r="D68" s="10">
        <v>1300</v>
      </c>
      <c r="E68" s="10">
        <v>1000</v>
      </c>
      <c r="F68" s="79">
        <f t="shared" si="1"/>
        <v>76.923076923076934</v>
      </c>
    </row>
    <row r="69" spans="1:6" ht="20.399999999999999" customHeight="1" x14ac:dyDescent="0.25">
      <c r="A69" s="74" t="s">
        <v>105</v>
      </c>
      <c r="B69" s="77" t="s">
        <v>11</v>
      </c>
      <c r="C69" s="9" t="s">
        <v>106</v>
      </c>
      <c r="D69" s="10">
        <v>13000</v>
      </c>
      <c r="E69" s="10">
        <v>10000</v>
      </c>
      <c r="F69" s="79">
        <f t="shared" si="1"/>
        <v>76.923076923076934</v>
      </c>
    </row>
    <row r="70" spans="1:6" ht="20.399999999999999" customHeight="1" x14ac:dyDescent="0.25">
      <c r="A70" s="74" t="s">
        <v>107</v>
      </c>
      <c r="B70" s="77" t="s">
        <v>11</v>
      </c>
      <c r="C70" s="9" t="s">
        <v>108</v>
      </c>
      <c r="D70" s="10">
        <v>31000</v>
      </c>
      <c r="E70" s="10">
        <v>30600</v>
      </c>
      <c r="F70" s="79">
        <f t="shared" si="1"/>
        <v>98.709677419354833</v>
      </c>
    </row>
    <row r="71" spans="1:6" ht="20.399999999999999" customHeight="1" x14ac:dyDescent="0.25">
      <c r="A71" s="74" t="s">
        <v>109</v>
      </c>
      <c r="B71" s="77" t="s">
        <v>11</v>
      </c>
      <c r="C71" s="9" t="s">
        <v>110</v>
      </c>
      <c r="D71" s="10">
        <v>500</v>
      </c>
      <c r="E71" s="10">
        <v>500</v>
      </c>
      <c r="F71" s="79">
        <f t="shared" si="1"/>
        <v>100</v>
      </c>
    </row>
    <row r="72" spans="1:6" ht="20.399999999999999" customHeight="1" x14ac:dyDescent="0.25">
      <c r="A72" s="74" t="s">
        <v>111</v>
      </c>
      <c r="B72" s="77" t="s">
        <v>11</v>
      </c>
      <c r="C72" s="9" t="s">
        <v>112</v>
      </c>
      <c r="D72" s="10">
        <v>500</v>
      </c>
      <c r="E72" s="10">
        <v>500</v>
      </c>
      <c r="F72" s="79">
        <f t="shared" si="1"/>
        <v>100</v>
      </c>
    </row>
    <row r="73" spans="1:6" ht="40.799999999999997" customHeight="1" x14ac:dyDescent="0.25">
      <c r="A73" s="74" t="s">
        <v>113</v>
      </c>
      <c r="B73" s="77" t="s">
        <v>11</v>
      </c>
      <c r="C73" s="9" t="s">
        <v>114</v>
      </c>
      <c r="D73" s="10">
        <v>53300</v>
      </c>
      <c r="E73" s="10">
        <v>51100</v>
      </c>
      <c r="F73" s="79">
        <f t="shared" si="1"/>
        <v>95.872420262664164</v>
      </c>
    </row>
    <row r="74" spans="1:6" ht="20.399999999999999" customHeight="1" x14ac:dyDescent="0.25">
      <c r="A74" s="74" t="s">
        <v>115</v>
      </c>
      <c r="B74" s="77" t="s">
        <v>11</v>
      </c>
      <c r="C74" s="9" t="s">
        <v>116</v>
      </c>
      <c r="D74" s="10">
        <v>471900</v>
      </c>
      <c r="E74" s="10">
        <v>278225.46999999997</v>
      </c>
      <c r="F74" s="79">
        <f t="shared" si="1"/>
        <v>58.958565374019912</v>
      </c>
    </row>
    <row r="75" spans="1:6" ht="30.6" customHeight="1" x14ac:dyDescent="0.25">
      <c r="A75" s="74" t="s">
        <v>117</v>
      </c>
      <c r="B75" s="77" t="s">
        <v>11</v>
      </c>
      <c r="C75" s="9" t="s">
        <v>118</v>
      </c>
      <c r="D75" s="10">
        <v>471900</v>
      </c>
      <c r="E75" s="10">
        <v>278225.46999999997</v>
      </c>
      <c r="F75" s="79">
        <f t="shared" si="1"/>
        <v>58.958565374019912</v>
      </c>
    </row>
    <row r="76" spans="1:6" ht="13.2" customHeight="1" x14ac:dyDescent="0.25">
      <c r="A76" s="74" t="s">
        <v>119</v>
      </c>
      <c r="B76" s="77" t="s">
        <v>11</v>
      </c>
      <c r="C76" s="9" t="s">
        <v>120</v>
      </c>
      <c r="D76" s="10" t="s">
        <v>13</v>
      </c>
      <c r="E76" s="10">
        <v>-3168.14</v>
      </c>
      <c r="F76" s="79">
        <v>0</v>
      </c>
    </row>
    <row r="77" spans="1:6" ht="13.2" customHeight="1" x14ac:dyDescent="0.25">
      <c r="A77" s="74" t="s">
        <v>121</v>
      </c>
      <c r="B77" s="77" t="s">
        <v>11</v>
      </c>
      <c r="C77" s="9" t="s">
        <v>122</v>
      </c>
      <c r="D77" s="10" t="s">
        <v>13</v>
      </c>
      <c r="E77" s="10">
        <v>-3168.14</v>
      </c>
      <c r="F77" s="79">
        <v>0</v>
      </c>
    </row>
    <row r="78" spans="1:6" ht="20.399999999999999" customHeight="1" x14ac:dyDescent="0.25">
      <c r="A78" s="74" t="s">
        <v>123</v>
      </c>
      <c r="B78" s="77" t="s">
        <v>11</v>
      </c>
      <c r="C78" s="9" t="s">
        <v>124</v>
      </c>
      <c r="D78" s="10" t="s">
        <v>13</v>
      </c>
      <c r="E78" s="10">
        <v>-3168.14</v>
      </c>
      <c r="F78" s="79">
        <v>0</v>
      </c>
    </row>
    <row r="79" spans="1:6" ht="13.2" customHeight="1" x14ac:dyDescent="0.25">
      <c r="A79" s="74" t="s">
        <v>125</v>
      </c>
      <c r="B79" s="77" t="s">
        <v>11</v>
      </c>
      <c r="C79" s="9" t="s">
        <v>126</v>
      </c>
      <c r="D79" s="10">
        <v>196766738.25999999</v>
      </c>
      <c r="E79" s="10">
        <v>151397946.06999999</v>
      </c>
      <c r="F79" s="79">
        <f t="shared" si="1"/>
        <v>76.942854980880242</v>
      </c>
    </row>
    <row r="80" spans="1:6" ht="20.399999999999999" customHeight="1" x14ac:dyDescent="0.25">
      <c r="A80" s="74" t="s">
        <v>127</v>
      </c>
      <c r="B80" s="77" t="s">
        <v>11</v>
      </c>
      <c r="C80" s="9" t="s">
        <v>128</v>
      </c>
      <c r="D80" s="10">
        <v>196766738.25999999</v>
      </c>
      <c r="E80" s="10">
        <v>151956456.25999999</v>
      </c>
      <c r="F80" s="79">
        <f t="shared" si="1"/>
        <v>77.226698782398159</v>
      </c>
    </row>
    <row r="81" spans="1:6" ht="20.399999999999999" customHeight="1" x14ac:dyDescent="0.25">
      <c r="A81" s="74" t="s">
        <v>129</v>
      </c>
      <c r="B81" s="77" t="s">
        <v>11</v>
      </c>
      <c r="C81" s="9" t="s">
        <v>130</v>
      </c>
      <c r="D81" s="10">
        <v>42156100</v>
      </c>
      <c r="E81" s="10">
        <v>34491400</v>
      </c>
      <c r="F81" s="79">
        <f t="shared" si="1"/>
        <v>81.818289642542823</v>
      </c>
    </row>
    <row r="82" spans="1:6" ht="13.2" customHeight="1" x14ac:dyDescent="0.25">
      <c r="A82" s="74" t="s">
        <v>131</v>
      </c>
      <c r="B82" s="77" t="s">
        <v>11</v>
      </c>
      <c r="C82" s="9" t="s">
        <v>132</v>
      </c>
      <c r="D82" s="10">
        <v>42156100</v>
      </c>
      <c r="E82" s="10">
        <v>34491400</v>
      </c>
      <c r="F82" s="79">
        <f t="shared" si="1"/>
        <v>81.818289642542823</v>
      </c>
    </row>
    <row r="83" spans="1:6" ht="20.399999999999999" customHeight="1" x14ac:dyDescent="0.25">
      <c r="A83" s="74" t="s">
        <v>133</v>
      </c>
      <c r="B83" s="77" t="s">
        <v>11</v>
      </c>
      <c r="C83" s="9" t="s">
        <v>134</v>
      </c>
      <c r="D83" s="10">
        <v>42156100</v>
      </c>
      <c r="E83" s="10">
        <v>34491400</v>
      </c>
      <c r="F83" s="79">
        <f t="shared" si="1"/>
        <v>81.818289642542823</v>
      </c>
    </row>
    <row r="84" spans="1:6" ht="25.8" customHeight="1" x14ac:dyDescent="0.25">
      <c r="A84" s="74" t="s">
        <v>135</v>
      </c>
      <c r="B84" s="77" t="s">
        <v>11</v>
      </c>
      <c r="C84" s="9" t="s">
        <v>136</v>
      </c>
      <c r="D84" s="10">
        <v>29944635.260000002</v>
      </c>
      <c r="E84" s="10">
        <v>23529635.260000002</v>
      </c>
      <c r="F84" s="79">
        <f t="shared" si="1"/>
        <v>78.577130947495135</v>
      </c>
    </row>
    <row r="85" spans="1:6" ht="54.6" customHeight="1" x14ac:dyDescent="0.25">
      <c r="A85" s="74" t="s">
        <v>137</v>
      </c>
      <c r="B85" s="77" t="s">
        <v>11</v>
      </c>
      <c r="C85" s="9" t="s">
        <v>138</v>
      </c>
      <c r="D85" s="10">
        <v>5000</v>
      </c>
      <c r="E85" s="10">
        <v>5000</v>
      </c>
      <c r="F85" s="79">
        <f t="shared" si="1"/>
        <v>100</v>
      </c>
    </row>
    <row r="86" spans="1:6" ht="55.8" customHeight="1" x14ac:dyDescent="0.25">
      <c r="A86" s="74" t="s">
        <v>139</v>
      </c>
      <c r="B86" s="77" t="s">
        <v>11</v>
      </c>
      <c r="C86" s="9" t="s">
        <v>140</v>
      </c>
      <c r="D86" s="10">
        <v>5000</v>
      </c>
      <c r="E86" s="10">
        <v>5000</v>
      </c>
      <c r="F86" s="79">
        <f t="shared" si="1"/>
        <v>100</v>
      </c>
    </row>
    <row r="87" spans="1:6" ht="13.2" customHeight="1" x14ac:dyDescent="0.25">
      <c r="A87" s="74" t="s">
        <v>141</v>
      </c>
      <c r="B87" s="77" t="s">
        <v>11</v>
      </c>
      <c r="C87" s="9" t="s">
        <v>142</v>
      </c>
      <c r="D87" s="10">
        <v>537240</v>
      </c>
      <c r="E87" s="10">
        <v>537240</v>
      </c>
      <c r="F87" s="79">
        <f t="shared" si="1"/>
        <v>100</v>
      </c>
    </row>
    <row r="88" spans="1:6" ht="20.399999999999999" customHeight="1" x14ac:dyDescent="0.25">
      <c r="A88" s="74" t="s">
        <v>143</v>
      </c>
      <c r="B88" s="77" t="s">
        <v>11</v>
      </c>
      <c r="C88" s="9" t="s">
        <v>144</v>
      </c>
      <c r="D88" s="10">
        <v>537240</v>
      </c>
      <c r="E88" s="10">
        <v>537240</v>
      </c>
      <c r="F88" s="79">
        <f t="shared" si="1"/>
        <v>100</v>
      </c>
    </row>
    <row r="89" spans="1:6" ht="20.399999999999999" customHeight="1" x14ac:dyDescent="0.25">
      <c r="A89" s="74" t="s">
        <v>145</v>
      </c>
      <c r="B89" s="77" t="s">
        <v>11</v>
      </c>
      <c r="C89" s="9" t="s">
        <v>146</v>
      </c>
      <c r="D89" s="10">
        <v>4056267.26</v>
      </c>
      <c r="E89" s="10">
        <v>4056267.26</v>
      </c>
      <c r="F89" s="79">
        <f t="shared" si="1"/>
        <v>100</v>
      </c>
    </row>
    <row r="90" spans="1:6" ht="30.6" customHeight="1" x14ac:dyDescent="0.25">
      <c r="A90" s="74" t="s">
        <v>147</v>
      </c>
      <c r="B90" s="77" t="s">
        <v>11</v>
      </c>
      <c r="C90" s="9" t="s">
        <v>148</v>
      </c>
      <c r="D90" s="10">
        <v>4056267.26</v>
      </c>
      <c r="E90" s="10">
        <v>4056267.26</v>
      </c>
      <c r="F90" s="79">
        <f t="shared" si="1"/>
        <v>100</v>
      </c>
    </row>
    <row r="91" spans="1:6" ht="30.6" customHeight="1" x14ac:dyDescent="0.25">
      <c r="A91" s="74" t="s">
        <v>149</v>
      </c>
      <c r="B91" s="77" t="s">
        <v>11</v>
      </c>
      <c r="C91" s="9" t="s">
        <v>150</v>
      </c>
      <c r="D91" s="10">
        <v>800000</v>
      </c>
      <c r="E91" s="10">
        <v>800000</v>
      </c>
      <c r="F91" s="79">
        <f t="shared" si="1"/>
        <v>100</v>
      </c>
    </row>
    <row r="92" spans="1:6" ht="30.6" customHeight="1" x14ac:dyDescent="0.25">
      <c r="A92" s="74" t="s">
        <v>151</v>
      </c>
      <c r="B92" s="77" t="s">
        <v>11</v>
      </c>
      <c r="C92" s="9" t="s">
        <v>152</v>
      </c>
      <c r="D92" s="10">
        <v>800000</v>
      </c>
      <c r="E92" s="10">
        <v>800000</v>
      </c>
      <c r="F92" s="79">
        <f t="shared" si="1"/>
        <v>100</v>
      </c>
    </row>
    <row r="93" spans="1:6" ht="13.2" customHeight="1" x14ac:dyDescent="0.25">
      <c r="A93" s="74" t="s">
        <v>153</v>
      </c>
      <c r="B93" s="77" t="s">
        <v>11</v>
      </c>
      <c r="C93" s="9" t="s">
        <v>154</v>
      </c>
      <c r="D93" s="10">
        <v>24546128</v>
      </c>
      <c r="E93" s="10">
        <v>18131128</v>
      </c>
      <c r="F93" s="79">
        <f t="shared" si="1"/>
        <v>73.865531867184913</v>
      </c>
    </row>
    <row r="94" spans="1:6" ht="13.2" customHeight="1" x14ac:dyDescent="0.25">
      <c r="A94" s="74" t="s">
        <v>155</v>
      </c>
      <c r="B94" s="77" t="s">
        <v>11</v>
      </c>
      <c r="C94" s="9" t="s">
        <v>156</v>
      </c>
      <c r="D94" s="10">
        <v>24546128</v>
      </c>
      <c r="E94" s="10">
        <v>18131128</v>
      </c>
      <c r="F94" s="79">
        <f t="shared" si="1"/>
        <v>73.865531867184913</v>
      </c>
    </row>
    <row r="95" spans="1:6" ht="20.399999999999999" customHeight="1" x14ac:dyDescent="0.25">
      <c r="A95" s="74" t="s">
        <v>157</v>
      </c>
      <c r="B95" s="77" t="s">
        <v>11</v>
      </c>
      <c r="C95" s="9" t="s">
        <v>158</v>
      </c>
      <c r="D95" s="10">
        <v>108486000</v>
      </c>
      <c r="E95" s="10">
        <v>83480331</v>
      </c>
      <c r="F95" s="79">
        <f t="shared" si="1"/>
        <v>76.950326309385545</v>
      </c>
    </row>
    <row r="96" spans="1:6" ht="20.399999999999999" customHeight="1" x14ac:dyDescent="0.25">
      <c r="A96" s="74" t="s">
        <v>159</v>
      </c>
      <c r="B96" s="77" t="s">
        <v>11</v>
      </c>
      <c r="C96" s="9" t="s">
        <v>160</v>
      </c>
      <c r="D96" s="10">
        <v>797700</v>
      </c>
      <c r="E96" s="10">
        <v>647700</v>
      </c>
      <c r="F96" s="79">
        <f t="shared" si="1"/>
        <v>81.195938322677691</v>
      </c>
    </row>
    <row r="97" spans="1:6" ht="20.399999999999999" customHeight="1" x14ac:dyDescent="0.25">
      <c r="A97" s="74" t="s">
        <v>161</v>
      </c>
      <c r="B97" s="77" t="s">
        <v>11</v>
      </c>
      <c r="C97" s="9" t="s">
        <v>162</v>
      </c>
      <c r="D97" s="10">
        <v>797700</v>
      </c>
      <c r="E97" s="10">
        <v>647700</v>
      </c>
      <c r="F97" s="79">
        <f t="shared" si="1"/>
        <v>81.195938322677691</v>
      </c>
    </row>
    <row r="98" spans="1:6" ht="20.399999999999999" customHeight="1" x14ac:dyDescent="0.25">
      <c r="A98" s="74" t="s">
        <v>163</v>
      </c>
      <c r="B98" s="77" t="s">
        <v>11</v>
      </c>
      <c r="C98" s="9" t="s">
        <v>164</v>
      </c>
      <c r="D98" s="10">
        <v>661000</v>
      </c>
      <c r="E98" s="10">
        <v>495700</v>
      </c>
      <c r="F98" s="79">
        <f t="shared" si="1"/>
        <v>74.992435703479572</v>
      </c>
    </row>
    <row r="99" spans="1:6" ht="30.6" customHeight="1" x14ac:dyDescent="0.25">
      <c r="A99" s="74" t="s">
        <v>165</v>
      </c>
      <c r="B99" s="77" t="s">
        <v>11</v>
      </c>
      <c r="C99" s="9" t="s">
        <v>166</v>
      </c>
      <c r="D99" s="10">
        <v>661000</v>
      </c>
      <c r="E99" s="10">
        <v>495700</v>
      </c>
      <c r="F99" s="79">
        <f t="shared" si="1"/>
        <v>74.992435703479572</v>
      </c>
    </row>
    <row r="100" spans="1:6" ht="20.399999999999999" customHeight="1" x14ac:dyDescent="0.25">
      <c r="A100" s="74" t="s">
        <v>167</v>
      </c>
      <c r="B100" s="77" t="s">
        <v>11</v>
      </c>
      <c r="C100" s="9" t="s">
        <v>168</v>
      </c>
      <c r="D100" s="10">
        <v>107027300</v>
      </c>
      <c r="E100" s="10">
        <v>82336931</v>
      </c>
      <c r="F100" s="79">
        <f t="shared" si="1"/>
        <v>76.930774671509056</v>
      </c>
    </row>
    <row r="101" spans="1:6" ht="20.399999999999999" customHeight="1" x14ac:dyDescent="0.25">
      <c r="A101" s="74" t="s">
        <v>169</v>
      </c>
      <c r="B101" s="77" t="s">
        <v>11</v>
      </c>
      <c r="C101" s="9" t="s">
        <v>170</v>
      </c>
      <c r="D101" s="10">
        <v>107027300</v>
      </c>
      <c r="E101" s="10">
        <v>82336931</v>
      </c>
      <c r="F101" s="79">
        <f t="shared" si="1"/>
        <v>76.930774671509056</v>
      </c>
    </row>
    <row r="102" spans="1:6" ht="13.2" customHeight="1" x14ac:dyDescent="0.25">
      <c r="A102" s="74" t="s">
        <v>171</v>
      </c>
      <c r="B102" s="77" t="s">
        <v>11</v>
      </c>
      <c r="C102" s="9" t="s">
        <v>172</v>
      </c>
      <c r="D102" s="10">
        <v>16180003</v>
      </c>
      <c r="E102" s="10">
        <v>10455090</v>
      </c>
      <c r="F102" s="79">
        <f t="shared" si="1"/>
        <v>64.617355138932922</v>
      </c>
    </row>
    <row r="103" spans="1:6" ht="40.799999999999997" customHeight="1" x14ac:dyDescent="0.25">
      <c r="A103" s="74" t="s">
        <v>173</v>
      </c>
      <c r="B103" s="77" t="s">
        <v>11</v>
      </c>
      <c r="C103" s="9" t="s">
        <v>174</v>
      </c>
      <c r="D103" s="10">
        <v>14645703</v>
      </c>
      <c r="E103" s="10">
        <v>9004590</v>
      </c>
      <c r="F103" s="79">
        <f t="shared" si="1"/>
        <v>61.482811716173678</v>
      </c>
    </row>
    <row r="104" spans="1:6" ht="40.799999999999997" customHeight="1" x14ac:dyDescent="0.25">
      <c r="A104" s="74" t="s">
        <v>175</v>
      </c>
      <c r="B104" s="77" t="s">
        <v>11</v>
      </c>
      <c r="C104" s="9" t="s">
        <v>176</v>
      </c>
      <c r="D104" s="10">
        <v>14645703</v>
      </c>
      <c r="E104" s="10">
        <v>9004590</v>
      </c>
      <c r="F104" s="79">
        <f t="shared" si="1"/>
        <v>61.482811716173678</v>
      </c>
    </row>
    <row r="105" spans="1:6" ht="14.4" customHeight="1" x14ac:dyDescent="0.25">
      <c r="A105" s="74" t="s">
        <v>177</v>
      </c>
      <c r="B105" s="77" t="s">
        <v>11</v>
      </c>
      <c r="C105" s="9" t="s">
        <v>178</v>
      </c>
      <c r="D105" s="10">
        <v>1534300</v>
      </c>
      <c r="E105" s="10">
        <v>1450500</v>
      </c>
      <c r="F105" s="79">
        <f t="shared" si="1"/>
        <v>94.538225901062376</v>
      </c>
    </row>
    <row r="106" spans="1:6" ht="23.4" customHeight="1" x14ac:dyDescent="0.25">
      <c r="A106" s="74" t="s">
        <v>179</v>
      </c>
      <c r="B106" s="77" t="s">
        <v>11</v>
      </c>
      <c r="C106" s="9" t="s">
        <v>180</v>
      </c>
      <c r="D106" s="10">
        <v>1534300</v>
      </c>
      <c r="E106" s="10">
        <v>1450500</v>
      </c>
      <c r="F106" s="79">
        <f t="shared" si="1"/>
        <v>94.538225901062376</v>
      </c>
    </row>
    <row r="107" spans="1:6" ht="54.6" customHeight="1" x14ac:dyDescent="0.25">
      <c r="A107" s="74" t="s">
        <v>181</v>
      </c>
      <c r="B107" s="77" t="s">
        <v>11</v>
      </c>
      <c r="C107" s="9" t="s">
        <v>182</v>
      </c>
      <c r="D107" s="10" t="s">
        <v>13</v>
      </c>
      <c r="E107" s="10">
        <v>752</v>
      </c>
      <c r="F107" s="79">
        <v>0</v>
      </c>
    </row>
    <row r="108" spans="1:6" ht="43.8" customHeight="1" x14ac:dyDescent="0.25">
      <c r="A108" s="74" t="s">
        <v>183</v>
      </c>
      <c r="B108" s="77" t="s">
        <v>11</v>
      </c>
      <c r="C108" s="9" t="s">
        <v>184</v>
      </c>
      <c r="D108" s="10" t="s">
        <v>13</v>
      </c>
      <c r="E108" s="10">
        <v>752</v>
      </c>
      <c r="F108" s="79">
        <v>0</v>
      </c>
    </row>
    <row r="109" spans="1:6" ht="44.4" customHeight="1" x14ac:dyDescent="0.25">
      <c r="A109" s="74" t="s">
        <v>185</v>
      </c>
      <c r="B109" s="77" t="s">
        <v>11</v>
      </c>
      <c r="C109" s="9" t="s">
        <v>186</v>
      </c>
      <c r="D109" s="10" t="s">
        <v>13</v>
      </c>
      <c r="E109" s="10">
        <v>752</v>
      </c>
      <c r="F109" s="79">
        <v>0</v>
      </c>
    </row>
    <row r="110" spans="1:6" ht="36" customHeight="1" x14ac:dyDescent="0.25">
      <c r="A110" s="74" t="s">
        <v>187</v>
      </c>
      <c r="B110" s="77" t="s">
        <v>11</v>
      </c>
      <c r="C110" s="9" t="s">
        <v>188</v>
      </c>
      <c r="D110" s="10" t="s">
        <v>13</v>
      </c>
      <c r="E110" s="10">
        <v>752</v>
      </c>
      <c r="F110" s="79">
        <v>0</v>
      </c>
    </row>
    <row r="111" spans="1:6" ht="34.799999999999997" customHeight="1" x14ac:dyDescent="0.25">
      <c r="A111" s="74" t="s">
        <v>189</v>
      </c>
      <c r="B111" s="77" t="s">
        <v>11</v>
      </c>
      <c r="C111" s="9" t="s">
        <v>190</v>
      </c>
      <c r="D111" s="10" t="s">
        <v>13</v>
      </c>
      <c r="E111" s="10">
        <v>-559262.18999999994</v>
      </c>
      <c r="F111" s="79">
        <v>0</v>
      </c>
    </row>
    <row r="112" spans="1:6" ht="39" customHeight="1" thickBot="1" x14ac:dyDescent="0.3">
      <c r="A112" s="74" t="s">
        <v>191</v>
      </c>
      <c r="B112" s="80" t="s">
        <v>11</v>
      </c>
      <c r="C112" s="81" t="s">
        <v>192</v>
      </c>
      <c r="D112" s="82" t="s">
        <v>13</v>
      </c>
      <c r="E112" s="82">
        <v>-559262.18999999994</v>
      </c>
      <c r="F112" s="83">
        <v>0</v>
      </c>
    </row>
    <row r="113" spans="1:6" ht="15" customHeight="1" x14ac:dyDescent="0.25">
      <c r="A113" s="120" t="s">
        <v>633</v>
      </c>
      <c r="B113" s="121"/>
      <c r="C113" s="121"/>
      <c r="D113" s="121"/>
      <c r="E113" s="121"/>
      <c r="F113" s="40"/>
    </row>
    <row r="114" spans="1:6" ht="13.8" x14ac:dyDescent="0.25">
      <c r="A114" s="34"/>
      <c r="B114" s="34"/>
      <c r="C114" s="34"/>
      <c r="D114" s="34"/>
      <c r="E114" s="34"/>
      <c r="F114" s="34"/>
    </row>
    <row r="115" spans="1:6" x14ac:dyDescent="0.25">
      <c r="A115" s="122" t="s">
        <v>6</v>
      </c>
      <c r="B115" s="105" t="s">
        <v>7</v>
      </c>
      <c r="C115" s="105" t="s">
        <v>193</v>
      </c>
      <c r="D115" s="124" t="s">
        <v>9</v>
      </c>
      <c r="E115" s="124" t="s">
        <v>10</v>
      </c>
      <c r="F115" s="105" t="s">
        <v>631</v>
      </c>
    </row>
    <row r="116" spans="1:6" x14ac:dyDescent="0.25">
      <c r="A116" s="123"/>
      <c r="B116" s="106"/>
      <c r="C116" s="106"/>
      <c r="D116" s="125"/>
      <c r="E116" s="125"/>
      <c r="F116" s="106"/>
    </row>
    <row r="117" spans="1:6" x14ac:dyDescent="0.25">
      <c r="A117" s="123"/>
      <c r="B117" s="106"/>
      <c r="C117" s="106"/>
      <c r="D117" s="125"/>
      <c r="E117" s="125"/>
      <c r="F117" s="106"/>
    </row>
    <row r="118" spans="1:6" ht="13.8" thickBot="1" x14ac:dyDescent="0.3">
      <c r="A118" s="41">
        <v>1</v>
      </c>
      <c r="B118" s="52">
        <v>2</v>
      </c>
      <c r="C118" s="53">
        <v>3</v>
      </c>
      <c r="D118" s="48" t="s">
        <v>611</v>
      </c>
      <c r="E118" s="48" t="s">
        <v>612</v>
      </c>
      <c r="F118" s="48" t="s">
        <v>613</v>
      </c>
    </row>
    <row r="119" spans="1:6" s="46" customFormat="1" ht="23.4" customHeight="1" x14ac:dyDescent="0.25">
      <c r="A119" s="49" t="s">
        <v>194</v>
      </c>
      <c r="B119" s="56" t="s">
        <v>195</v>
      </c>
      <c r="C119" s="57" t="s">
        <v>12</v>
      </c>
      <c r="D119" s="58">
        <v>254807342.25999999</v>
      </c>
      <c r="E119" s="59">
        <v>178380760.69999999</v>
      </c>
      <c r="F119" s="60">
        <f>E119/D119*100</f>
        <v>70.006130560391796</v>
      </c>
    </row>
    <row r="120" spans="1:6" x14ac:dyDescent="0.25">
      <c r="A120" s="50" t="s">
        <v>14</v>
      </c>
      <c r="B120" s="61"/>
      <c r="C120" s="1"/>
      <c r="D120" s="3"/>
      <c r="E120" s="3"/>
      <c r="F120" s="107"/>
    </row>
    <row r="121" spans="1:6" ht="11.4" customHeight="1" x14ac:dyDescent="0.25">
      <c r="A121" s="4"/>
      <c r="B121" s="62"/>
      <c r="C121" s="2"/>
      <c r="D121" s="7"/>
      <c r="E121" s="7"/>
      <c r="F121" s="108"/>
    </row>
    <row r="122" spans="1:6" x14ac:dyDescent="0.25">
      <c r="A122" s="51" t="s">
        <v>196</v>
      </c>
      <c r="B122" s="62" t="s">
        <v>195</v>
      </c>
      <c r="C122" s="2" t="s">
        <v>197</v>
      </c>
      <c r="D122" s="6">
        <v>31547169</v>
      </c>
      <c r="E122" s="6">
        <v>20939324.370000001</v>
      </c>
      <c r="F122" s="63">
        <f t="shared" ref="F122:F176" si="2">E122/D122*100</f>
        <v>66.37465431525726</v>
      </c>
    </row>
    <row r="123" spans="1:6" x14ac:dyDescent="0.25">
      <c r="A123" s="51" t="s">
        <v>198</v>
      </c>
      <c r="B123" s="62" t="s">
        <v>195</v>
      </c>
      <c r="C123" s="2" t="s">
        <v>199</v>
      </c>
      <c r="D123" s="6">
        <v>28682050.219999999</v>
      </c>
      <c r="E123" s="6">
        <v>20164491.079999998</v>
      </c>
      <c r="F123" s="63">
        <f t="shared" si="2"/>
        <v>70.303520582846261</v>
      </c>
    </row>
    <row r="124" spans="1:6" x14ac:dyDescent="0.25">
      <c r="A124" s="51" t="s">
        <v>200</v>
      </c>
      <c r="B124" s="62" t="s">
        <v>195</v>
      </c>
      <c r="C124" s="2" t="s">
        <v>201</v>
      </c>
      <c r="D124" s="6">
        <v>25359873</v>
      </c>
      <c r="E124" s="6">
        <v>18954225.25</v>
      </c>
      <c r="F124" s="63">
        <f t="shared" si="2"/>
        <v>74.741010138339419</v>
      </c>
    </row>
    <row r="125" spans="1:6" x14ac:dyDescent="0.25">
      <c r="A125" s="51" t="s">
        <v>202</v>
      </c>
      <c r="B125" s="62" t="s">
        <v>195</v>
      </c>
      <c r="C125" s="2" t="s">
        <v>203</v>
      </c>
      <c r="D125" s="6">
        <v>17649118</v>
      </c>
      <c r="E125" s="6">
        <v>12913613.93</v>
      </c>
      <c r="F125" s="63">
        <f t="shared" si="2"/>
        <v>73.16860780238423</v>
      </c>
    </row>
    <row r="126" spans="1:6" x14ac:dyDescent="0.25">
      <c r="A126" s="51" t="s">
        <v>204</v>
      </c>
      <c r="B126" s="62" t="s">
        <v>195</v>
      </c>
      <c r="C126" s="2" t="s">
        <v>205</v>
      </c>
      <c r="D126" s="6">
        <v>2575102</v>
      </c>
      <c r="E126" s="6">
        <v>2445378</v>
      </c>
      <c r="F126" s="63">
        <f t="shared" si="2"/>
        <v>94.962374305949822</v>
      </c>
    </row>
    <row r="127" spans="1:6" x14ac:dyDescent="0.25">
      <c r="A127" s="51" t="s">
        <v>206</v>
      </c>
      <c r="B127" s="62" t="s">
        <v>195</v>
      </c>
      <c r="C127" s="2" t="s">
        <v>207</v>
      </c>
      <c r="D127" s="6">
        <v>5135653</v>
      </c>
      <c r="E127" s="6">
        <v>3595233.32</v>
      </c>
      <c r="F127" s="63">
        <f t="shared" si="2"/>
        <v>70.005378478647202</v>
      </c>
    </row>
    <row r="128" spans="1:6" x14ac:dyDescent="0.25">
      <c r="A128" s="51" t="s">
        <v>208</v>
      </c>
      <c r="B128" s="62" t="s">
        <v>195</v>
      </c>
      <c r="C128" s="2" t="s">
        <v>209</v>
      </c>
      <c r="D128" s="6">
        <v>1682835.32</v>
      </c>
      <c r="E128" s="6">
        <v>1143524.98</v>
      </c>
      <c r="F128" s="63">
        <f t="shared" si="2"/>
        <v>67.952280678301904</v>
      </c>
    </row>
    <row r="129" spans="1:6" x14ac:dyDescent="0.25">
      <c r="A129" s="51" t="s">
        <v>210</v>
      </c>
      <c r="B129" s="62" t="s">
        <v>195</v>
      </c>
      <c r="C129" s="2" t="s">
        <v>211</v>
      </c>
      <c r="D129" s="6">
        <v>29998</v>
      </c>
      <c r="E129" s="6">
        <v>17070</v>
      </c>
      <c r="F129" s="63">
        <f t="shared" si="2"/>
        <v>56.903793586239082</v>
      </c>
    </row>
    <row r="130" spans="1:6" x14ac:dyDescent="0.25">
      <c r="A130" s="51" t="s">
        <v>212</v>
      </c>
      <c r="B130" s="62" t="s">
        <v>195</v>
      </c>
      <c r="C130" s="2" t="s">
        <v>213</v>
      </c>
      <c r="D130" s="6">
        <v>60872.4</v>
      </c>
      <c r="E130" s="6">
        <v>39018.800000000003</v>
      </c>
      <c r="F130" s="63">
        <f t="shared" si="2"/>
        <v>64.099329088388174</v>
      </c>
    </row>
    <row r="131" spans="1:6" x14ac:dyDescent="0.25">
      <c r="A131" s="51" t="s">
        <v>214</v>
      </c>
      <c r="B131" s="62" t="s">
        <v>195</v>
      </c>
      <c r="C131" s="2" t="s">
        <v>215</v>
      </c>
      <c r="D131" s="6">
        <v>420836.86</v>
      </c>
      <c r="E131" s="6">
        <v>380934.39</v>
      </c>
      <c r="F131" s="63">
        <f t="shared" si="2"/>
        <v>90.518304408981678</v>
      </c>
    </row>
    <row r="132" spans="1:6" x14ac:dyDescent="0.25">
      <c r="A132" s="51" t="s">
        <v>216</v>
      </c>
      <c r="B132" s="62" t="s">
        <v>195</v>
      </c>
      <c r="C132" s="2" t="s">
        <v>217</v>
      </c>
      <c r="D132" s="6">
        <v>425583.64</v>
      </c>
      <c r="E132" s="6">
        <v>372585.79</v>
      </c>
      <c r="F132" s="63">
        <f t="shared" si="2"/>
        <v>87.547018959657379</v>
      </c>
    </row>
    <row r="133" spans="1:6" x14ac:dyDescent="0.25">
      <c r="A133" s="51" t="s">
        <v>218</v>
      </c>
      <c r="B133" s="62" t="s">
        <v>195</v>
      </c>
      <c r="C133" s="2" t="s">
        <v>219</v>
      </c>
      <c r="D133" s="6">
        <v>745544.42</v>
      </c>
      <c r="E133" s="6">
        <v>333916</v>
      </c>
      <c r="F133" s="63">
        <f t="shared" si="2"/>
        <v>44.788209936572251</v>
      </c>
    </row>
    <row r="134" spans="1:6" x14ac:dyDescent="0.25">
      <c r="A134" s="51" t="s">
        <v>220</v>
      </c>
      <c r="B134" s="62" t="s">
        <v>195</v>
      </c>
      <c r="C134" s="2" t="s">
        <v>221</v>
      </c>
      <c r="D134" s="6">
        <v>7293</v>
      </c>
      <c r="E134" s="6" t="s">
        <v>13</v>
      </c>
      <c r="F134" s="63">
        <v>0</v>
      </c>
    </row>
    <row r="135" spans="1:6" ht="21" x14ac:dyDescent="0.25">
      <c r="A135" s="51" t="s">
        <v>222</v>
      </c>
      <c r="B135" s="62" t="s">
        <v>195</v>
      </c>
      <c r="C135" s="2" t="s">
        <v>223</v>
      </c>
      <c r="D135" s="6">
        <v>7293</v>
      </c>
      <c r="E135" s="6" t="s">
        <v>13</v>
      </c>
      <c r="F135" s="63">
        <v>0</v>
      </c>
    </row>
    <row r="136" spans="1:6" x14ac:dyDescent="0.25">
      <c r="A136" s="51" t="s">
        <v>226</v>
      </c>
      <c r="B136" s="62" t="s">
        <v>195</v>
      </c>
      <c r="C136" s="2" t="s">
        <v>227</v>
      </c>
      <c r="D136" s="6">
        <v>1632048.9</v>
      </c>
      <c r="E136" s="6">
        <v>66740.850000000006</v>
      </c>
      <c r="F136" s="63">
        <f t="shared" si="2"/>
        <v>4.0893903362822037</v>
      </c>
    </row>
    <row r="137" spans="1:6" x14ac:dyDescent="0.25">
      <c r="A137" s="51" t="s">
        <v>228</v>
      </c>
      <c r="B137" s="62" t="s">
        <v>195</v>
      </c>
      <c r="C137" s="2" t="s">
        <v>229</v>
      </c>
      <c r="D137" s="6">
        <v>2865118.78</v>
      </c>
      <c r="E137" s="6">
        <v>774833.29</v>
      </c>
      <c r="F137" s="63">
        <f t="shared" si="2"/>
        <v>27.04367076886076</v>
      </c>
    </row>
    <row r="138" spans="1:6" x14ac:dyDescent="0.25">
      <c r="A138" s="51" t="s">
        <v>230</v>
      </c>
      <c r="B138" s="62" t="s">
        <v>195</v>
      </c>
      <c r="C138" s="2" t="s">
        <v>231</v>
      </c>
      <c r="D138" s="6">
        <v>373697</v>
      </c>
      <c r="E138" s="6">
        <v>246637</v>
      </c>
      <c r="F138" s="63">
        <f t="shared" si="2"/>
        <v>65.999191858644835</v>
      </c>
    </row>
    <row r="139" spans="1:6" x14ac:dyDescent="0.25">
      <c r="A139" s="51" t="s">
        <v>232</v>
      </c>
      <c r="B139" s="62" t="s">
        <v>195</v>
      </c>
      <c r="C139" s="2" t="s">
        <v>233</v>
      </c>
      <c r="D139" s="6">
        <v>2491421.7799999998</v>
      </c>
      <c r="E139" s="6">
        <v>528196.29</v>
      </c>
      <c r="F139" s="63">
        <f t="shared" si="2"/>
        <v>21.200596953920829</v>
      </c>
    </row>
    <row r="140" spans="1:6" ht="21" x14ac:dyDescent="0.25">
      <c r="A140" s="51" t="s">
        <v>234</v>
      </c>
      <c r="B140" s="62" t="s">
        <v>195</v>
      </c>
      <c r="C140" s="2" t="s">
        <v>235</v>
      </c>
      <c r="D140" s="6">
        <v>1112300</v>
      </c>
      <c r="E140" s="6">
        <v>842021.41</v>
      </c>
      <c r="F140" s="63">
        <f t="shared" si="2"/>
        <v>75.700926908208217</v>
      </c>
    </row>
    <row r="141" spans="1:6" x14ac:dyDescent="0.25">
      <c r="A141" s="51" t="s">
        <v>198</v>
      </c>
      <c r="B141" s="62" t="s">
        <v>195</v>
      </c>
      <c r="C141" s="2" t="s">
        <v>236</v>
      </c>
      <c r="D141" s="6">
        <v>1112300</v>
      </c>
      <c r="E141" s="6">
        <v>842021.41</v>
      </c>
      <c r="F141" s="63">
        <f t="shared" si="2"/>
        <v>75.700926908208217</v>
      </c>
    </row>
    <row r="142" spans="1:6" x14ac:dyDescent="0.25">
      <c r="A142" s="51" t="s">
        <v>200</v>
      </c>
      <c r="B142" s="62" t="s">
        <v>195</v>
      </c>
      <c r="C142" s="2" t="s">
        <v>237</v>
      </c>
      <c r="D142" s="6">
        <v>1112300</v>
      </c>
      <c r="E142" s="6">
        <v>842021.41</v>
      </c>
      <c r="F142" s="63">
        <f t="shared" si="2"/>
        <v>75.700926908208217</v>
      </c>
    </row>
    <row r="143" spans="1:6" x14ac:dyDescent="0.25">
      <c r="A143" s="51" t="s">
        <v>202</v>
      </c>
      <c r="B143" s="62" t="s">
        <v>195</v>
      </c>
      <c r="C143" s="2" t="s">
        <v>238</v>
      </c>
      <c r="D143" s="6">
        <v>780200</v>
      </c>
      <c r="E143" s="6">
        <v>553402</v>
      </c>
      <c r="F143" s="63">
        <f t="shared" si="2"/>
        <v>70.93078697769802</v>
      </c>
    </row>
    <row r="144" spans="1:6" x14ac:dyDescent="0.25">
      <c r="A144" s="51" t="s">
        <v>204</v>
      </c>
      <c r="B144" s="62" t="s">
        <v>195</v>
      </c>
      <c r="C144" s="2" t="s">
        <v>239</v>
      </c>
      <c r="D144" s="6">
        <v>122700</v>
      </c>
      <c r="E144" s="6">
        <v>122700</v>
      </c>
      <c r="F144" s="63">
        <f t="shared" si="2"/>
        <v>100</v>
      </c>
    </row>
    <row r="145" spans="1:6" x14ac:dyDescent="0.25">
      <c r="A145" s="51" t="s">
        <v>206</v>
      </c>
      <c r="B145" s="62" t="s">
        <v>195</v>
      </c>
      <c r="C145" s="2" t="s">
        <v>240</v>
      </c>
      <c r="D145" s="6">
        <v>209400</v>
      </c>
      <c r="E145" s="6">
        <v>165919.41</v>
      </c>
      <c r="F145" s="63">
        <f t="shared" si="2"/>
        <v>79.235630372492835</v>
      </c>
    </row>
    <row r="146" spans="1:6" ht="31.2" x14ac:dyDescent="0.25">
      <c r="A146" s="51" t="s">
        <v>241</v>
      </c>
      <c r="B146" s="62" t="s">
        <v>195</v>
      </c>
      <c r="C146" s="2" t="s">
        <v>242</v>
      </c>
      <c r="D146" s="6">
        <v>3177300</v>
      </c>
      <c r="E146" s="6">
        <v>2123606.5</v>
      </c>
      <c r="F146" s="63">
        <f t="shared" si="2"/>
        <v>66.836826865577692</v>
      </c>
    </row>
    <row r="147" spans="1:6" x14ac:dyDescent="0.25">
      <c r="A147" s="51" t="s">
        <v>198</v>
      </c>
      <c r="B147" s="62" t="s">
        <v>195</v>
      </c>
      <c r="C147" s="2" t="s">
        <v>243</v>
      </c>
      <c r="D147" s="6">
        <v>3114300</v>
      </c>
      <c r="E147" s="6">
        <v>2123606.5</v>
      </c>
      <c r="F147" s="63">
        <f t="shared" si="2"/>
        <v>68.188886748225926</v>
      </c>
    </row>
    <row r="148" spans="1:6" x14ac:dyDescent="0.25">
      <c r="A148" s="51" t="s">
        <v>200</v>
      </c>
      <c r="B148" s="62" t="s">
        <v>195</v>
      </c>
      <c r="C148" s="2" t="s">
        <v>244</v>
      </c>
      <c r="D148" s="6">
        <v>2882276</v>
      </c>
      <c r="E148" s="6">
        <v>2007974.8</v>
      </c>
      <c r="F148" s="63">
        <f t="shared" si="2"/>
        <v>69.666291500189431</v>
      </c>
    </row>
    <row r="149" spans="1:6" x14ac:dyDescent="0.25">
      <c r="A149" s="51" t="s">
        <v>202</v>
      </c>
      <c r="B149" s="62" t="s">
        <v>195</v>
      </c>
      <c r="C149" s="2" t="s">
        <v>245</v>
      </c>
      <c r="D149" s="6">
        <v>1951292</v>
      </c>
      <c r="E149" s="6">
        <v>1333336</v>
      </c>
      <c r="F149" s="63">
        <f t="shared" si="2"/>
        <v>68.330931505894554</v>
      </c>
    </row>
    <row r="150" spans="1:6" x14ac:dyDescent="0.25">
      <c r="A150" s="51" t="s">
        <v>204</v>
      </c>
      <c r="B150" s="62" t="s">
        <v>195</v>
      </c>
      <c r="C150" s="2" t="s">
        <v>246</v>
      </c>
      <c r="D150" s="6">
        <v>343708</v>
      </c>
      <c r="E150" s="6">
        <v>289084</v>
      </c>
      <c r="F150" s="63">
        <f t="shared" si="2"/>
        <v>84.107440036309882</v>
      </c>
    </row>
    <row r="151" spans="1:6" x14ac:dyDescent="0.25">
      <c r="A151" s="51" t="s">
        <v>206</v>
      </c>
      <c r="B151" s="62" t="s">
        <v>195</v>
      </c>
      <c r="C151" s="2" t="s">
        <v>247</v>
      </c>
      <c r="D151" s="6">
        <v>587276</v>
      </c>
      <c r="E151" s="6">
        <v>385554.8</v>
      </c>
      <c r="F151" s="63">
        <f t="shared" si="2"/>
        <v>65.651380270945864</v>
      </c>
    </row>
    <row r="152" spans="1:6" x14ac:dyDescent="0.25">
      <c r="A152" s="51" t="s">
        <v>208</v>
      </c>
      <c r="B152" s="62" t="s">
        <v>195</v>
      </c>
      <c r="C152" s="2" t="s">
        <v>248</v>
      </c>
      <c r="D152" s="6">
        <v>215800</v>
      </c>
      <c r="E152" s="6">
        <v>110081.7</v>
      </c>
      <c r="F152" s="63">
        <f t="shared" si="2"/>
        <v>51.010982391102878</v>
      </c>
    </row>
    <row r="153" spans="1:6" x14ac:dyDescent="0.25">
      <c r="A153" s="51" t="s">
        <v>216</v>
      </c>
      <c r="B153" s="62" t="s">
        <v>195</v>
      </c>
      <c r="C153" s="2" t="s">
        <v>249</v>
      </c>
      <c r="D153" s="6">
        <v>1238</v>
      </c>
      <c r="E153" s="6" t="s">
        <v>13</v>
      </c>
      <c r="F153" s="63">
        <v>0</v>
      </c>
    </row>
    <row r="154" spans="1:6" x14ac:dyDescent="0.25">
      <c r="A154" s="51" t="s">
        <v>218</v>
      </c>
      <c r="B154" s="62" t="s">
        <v>195</v>
      </c>
      <c r="C154" s="2" t="s">
        <v>250</v>
      </c>
      <c r="D154" s="6">
        <v>214562</v>
      </c>
      <c r="E154" s="6">
        <v>110081.7</v>
      </c>
      <c r="F154" s="63">
        <f t="shared" si="2"/>
        <v>51.30531035318463</v>
      </c>
    </row>
    <row r="155" spans="1:6" x14ac:dyDescent="0.25">
      <c r="A155" s="51" t="s">
        <v>226</v>
      </c>
      <c r="B155" s="62" t="s">
        <v>195</v>
      </c>
      <c r="C155" s="2" t="s">
        <v>251</v>
      </c>
      <c r="D155" s="6">
        <v>16224</v>
      </c>
      <c r="E155" s="6">
        <v>5550</v>
      </c>
      <c r="F155" s="63">
        <f t="shared" si="2"/>
        <v>34.208579881656803</v>
      </c>
    </row>
    <row r="156" spans="1:6" x14ac:dyDescent="0.25">
      <c r="A156" s="51" t="s">
        <v>228</v>
      </c>
      <c r="B156" s="62" t="s">
        <v>195</v>
      </c>
      <c r="C156" s="2" t="s">
        <v>252</v>
      </c>
      <c r="D156" s="6">
        <v>63000</v>
      </c>
      <c r="E156" s="6" t="s">
        <v>13</v>
      </c>
      <c r="F156" s="63">
        <v>0</v>
      </c>
    </row>
    <row r="157" spans="1:6" x14ac:dyDescent="0.25">
      <c r="A157" s="51" t="s">
        <v>232</v>
      </c>
      <c r="B157" s="62" t="s">
        <v>195</v>
      </c>
      <c r="C157" s="2" t="s">
        <v>253</v>
      </c>
      <c r="D157" s="6">
        <v>63000</v>
      </c>
      <c r="E157" s="6" t="s">
        <v>13</v>
      </c>
      <c r="F157" s="63">
        <v>0</v>
      </c>
    </row>
    <row r="158" spans="1:6" ht="31.2" x14ac:dyDescent="0.25">
      <c r="A158" s="51" t="s">
        <v>254</v>
      </c>
      <c r="B158" s="62" t="s">
        <v>195</v>
      </c>
      <c r="C158" s="2" t="s">
        <v>255</v>
      </c>
      <c r="D158" s="6">
        <v>16912100</v>
      </c>
      <c r="E158" s="6">
        <v>13091096.029999999</v>
      </c>
      <c r="F158" s="63">
        <f t="shared" si="2"/>
        <v>77.406685331803843</v>
      </c>
    </row>
    <row r="159" spans="1:6" x14ac:dyDescent="0.25">
      <c r="A159" s="51" t="s">
        <v>198</v>
      </c>
      <c r="B159" s="62" t="s">
        <v>195</v>
      </c>
      <c r="C159" s="2" t="s">
        <v>256</v>
      </c>
      <c r="D159" s="6">
        <v>16878100</v>
      </c>
      <c r="E159" s="6">
        <v>13058476.029999999</v>
      </c>
      <c r="F159" s="63">
        <f t="shared" si="2"/>
        <v>77.369348623364004</v>
      </c>
    </row>
    <row r="160" spans="1:6" x14ac:dyDescent="0.25">
      <c r="A160" s="51" t="s">
        <v>200</v>
      </c>
      <c r="B160" s="62" t="s">
        <v>195</v>
      </c>
      <c r="C160" s="2" t="s">
        <v>257</v>
      </c>
      <c r="D160" s="6">
        <v>16229694</v>
      </c>
      <c r="E160" s="6">
        <v>12495286.83</v>
      </c>
      <c r="F160" s="63">
        <f t="shared" si="2"/>
        <v>76.990279853705189</v>
      </c>
    </row>
    <row r="161" spans="1:6" x14ac:dyDescent="0.25">
      <c r="A161" s="51" t="s">
        <v>202</v>
      </c>
      <c r="B161" s="62" t="s">
        <v>195</v>
      </c>
      <c r="C161" s="2" t="s">
        <v>258</v>
      </c>
      <c r="D161" s="6">
        <v>11291900</v>
      </c>
      <c r="E161" s="6">
        <v>8510940</v>
      </c>
      <c r="F161" s="63">
        <f t="shared" si="2"/>
        <v>75.372080872129573</v>
      </c>
    </row>
    <row r="162" spans="1:6" x14ac:dyDescent="0.25">
      <c r="A162" s="51" t="s">
        <v>204</v>
      </c>
      <c r="B162" s="62" t="s">
        <v>195</v>
      </c>
      <c r="C162" s="2" t="s">
        <v>259</v>
      </c>
      <c r="D162" s="6">
        <v>1653694</v>
      </c>
      <c r="E162" s="6">
        <v>1637014</v>
      </c>
      <c r="F162" s="63">
        <f t="shared" si="2"/>
        <v>98.991349064579055</v>
      </c>
    </row>
    <row r="163" spans="1:6" x14ac:dyDescent="0.25">
      <c r="A163" s="51" t="s">
        <v>206</v>
      </c>
      <c r="B163" s="62" t="s">
        <v>195</v>
      </c>
      <c r="C163" s="2" t="s">
        <v>260</v>
      </c>
      <c r="D163" s="6">
        <v>3284100</v>
      </c>
      <c r="E163" s="6">
        <v>2347332.83</v>
      </c>
      <c r="F163" s="63">
        <f t="shared" si="2"/>
        <v>71.475680703998052</v>
      </c>
    </row>
    <row r="164" spans="1:6" x14ac:dyDescent="0.25">
      <c r="A164" s="51" t="s">
        <v>208</v>
      </c>
      <c r="B164" s="62" t="s">
        <v>195</v>
      </c>
      <c r="C164" s="2" t="s">
        <v>261</v>
      </c>
      <c r="D164" s="6">
        <v>536056.1</v>
      </c>
      <c r="E164" s="6">
        <v>503302.23</v>
      </c>
      <c r="F164" s="63">
        <f t="shared" si="2"/>
        <v>93.889842872788876</v>
      </c>
    </row>
    <row r="165" spans="1:6" x14ac:dyDescent="0.25">
      <c r="A165" s="51" t="s">
        <v>212</v>
      </c>
      <c r="B165" s="62" t="s">
        <v>195</v>
      </c>
      <c r="C165" s="2" t="s">
        <v>262</v>
      </c>
      <c r="D165" s="6">
        <v>2006</v>
      </c>
      <c r="E165" s="6">
        <v>2006</v>
      </c>
      <c r="F165" s="63">
        <f t="shared" si="2"/>
        <v>100</v>
      </c>
    </row>
    <row r="166" spans="1:6" x14ac:dyDescent="0.25">
      <c r="A166" s="51" t="s">
        <v>214</v>
      </c>
      <c r="B166" s="62" t="s">
        <v>195</v>
      </c>
      <c r="C166" s="2" t="s">
        <v>263</v>
      </c>
      <c r="D166" s="6">
        <v>388071.21</v>
      </c>
      <c r="E166" s="6">
        <v>360148.53</v>
      </c>
      <c r="F166" s="63">
        <f t="shared" si="2"/>
        <v>92.80475353994953</v>
      </c>
    </row>
    <row r="167" spans="1:6" x14ac:dyDescent="0.25">
      <c r="A167" s="51" t="s">
        <v>216</v>
      </c>
      <c r="B167" s="62" t="s">
        <v>195</v>
      </c>
      <c r="C167" s="2" t="s">
        <v>264</v>
      </c>
      <c r="D167" s="6">
        <v>98131</v>
      </c>
      <c r="E167" s="6">
        <v>95600</v>
      </c>
      <c r="F167" s="63">
        <f t="shared" si="2"/>
        <v>97.420794652046752</v>
      </c>
    </row>
    <row r="168" spans="1:6" x14ac:dyDescent="0.25">
      <c r="A168" s="51" t="s">
        <v>218</v>
      </c>
      <c r="B168" s="62" t="s">
        <v>195</v>
      </c>
      <c r="C168" s="2" t="s">
        <v>265</v>
      </c>
      <c r="D168" s="6">
        <v>47847.89</v>
      </c>
      <c r="E168" s="6">
        <v>45547.7</v>
      </c>
      <c r="F168" s="63">
        <f t="shared" si="2"/>
        <v>95.192703377306714</v>
      </c>
    </row>
    <row r="169" spans="1:6" x14ac:dyDescent="0.25">
      <c r="A169" s="51" t="s">
        <v>226</v>
      </c>
      <c r="B169" s="62" t="s">
        <v>195</v>
      </c>
      <c r="C169" s="2" t="s">
        <v>266</v>
      </c>
      <c r="D169" s="6">
        <v>112349.9</v>
      </c>
      <c r="E169" s="6">
        <v>59886.97</v>
      </c>
      <c r="F169" s="63">
        <f t="shared" si="2"/>
        <v>53.303981578977819</v>
      </c>
    </row>
    <row r="170" spans="1:6" x14ac:dyDescent="0.25">
      <c r="A170" s="51" t="s">
        <v>228</v>
      </c>
      <c r="B170" s="62" t="s">
        <v>195</v>
      </c>
      <c r="C170" s="2" t="s">
        <v>267</v>
      </c>
      <c r="D170" s="6">
        <v>34000</v>
      </c>
      <c r="E170" s="6">
        <v>32620</v>
      </c>
      <c r="F170" s="63">
        <f t="shared" si="2"/>
        <v>95.941176470588246</v>
      </c>
    </row>
    <row r="171" spans="1:6" x14ac:dyDescent="0.25">
      <c r="A171" s="51" t="s">
        <v>230</v>
      </c>
      <c r="B171" s="62" t="s">
        <v>195</v>
      </c>
      <c r="C171" s="2" t="s">
        <v>268</v>
      </c>
      <c r="D171" s="6">
        <v>34000</v>
      </c>
      <c r="E171" s="6">
        <v>32620</v>
      </c>
      <c r="F171" s="63">
        <f t="shared" si="2"/>
        <v>95.941176470588246</v>
      </c>
    </row>
    <row r="172" spans="1:6" ht="21" x14ac:dyDescent="0.25">
      <c r="A172" s="51" t="s">
        <v>269</v>
      </c>
      <c r="B172" s="62" t="s">
        <v>195</v>
      </c>
      <c r="C172" s="2" t="s">
        <v>270</v>
      </c>
      <c r="D172" s="6">
        <v>4103400</v>
      </c>
      <c r="E172" s="6">
        <v>2986490.35</v>
      </c>
      <c r="F172" s="63">
        <f t="shared" si="2"/>
        <v>72.780873178339917</v>
      </c>
    </row>
    <row r="173" spans="1:6" x14ac:dyDescent="0.25">
      <c r="A173" s="51" t="s">
        <v>198</v>
      </c>
      <c r="B173" s="62" t="s">
        <v>195</v>
      </c>
      <c r="C173" s="2" t="s">
        <v>271</v>
      </c>
      <c r="D173" s="6">
        <v>4098400</v>
      </c>
      <c r="E173" s="6">
        <v>2986490.35</v>
      </c>
      <c r="F173" s="63">
        <f t="shared" si="2"/>
        <v>72.869664991216084</v>
      </c>
    </row>
    <row r="174" spans="1:6" x14ac:dyDescent="0.25">
      <c r="A174" s="51" t="s">
        <v>200</v>
      </c>
      <c r="B174" s="62" t="s">
        <v>195</v>
      </c>
      <c r="C174" s="2" t="s">
        <v>272</v>
      </c>
      <c r="D174" s="6">
        <v>4091994</v>
      </c>
      <c r="E174" s="6">
        <v>2982186.47</v>
      </c>
      <c r="F174" s="63">
        <f t="shared" si="2"/>
        <v>72.878564093691239</v>
      </c>
    </row>
    <row r="175" spans="1:6" x14ac:dyDescent="0.25">
      <c r="A175" s="51" t="s">
        <v>202</v>
      </c>
      <c r="B175" s="62" t="s">
        <v>195</v>
      </c>
      <c r="C175" s="2" t="s">
        <v>273</v>
      </c>
      <c r="D175" s="6">
        <v>2891400</v>
      </c>
      <c r="E175" s="6">
        <v>2061914.93</v>
      </c>
      <c r="F175" s="63">
        <f t="shared" si="2"/>
        <v>71.31199176869336</v>
      </c>
    </row>
    <row r="176" spans="1:6" x14ac:dyDescent="0.25">
      <c r="A176" s="51" t="s">
        <v>204</v>
      </c>
      <c r="B176" s="62" t="s">
        <v>195</v>
      </c>
      <c r="C176" s="2" t="s">
        <v>274</v>
      </c>
      <c r="D176" s="6">
        <v>375000</v>
      </c>
      <c r="E176" s="6">
        <v>349590</v>
      </c>
      <c r="F176" s="63">
        <f t="shared" si="2"/>
        <v>93.22399999999999</v>
      </c>
    </row>
    <row r="177" spans="1:6" x14ac:dyDescent="0.25">
      <c r="A177" s="51" t="s">
        <v>206</v>
      </c>
      <c r="B177" s="62" t="s">
        <v>195</v>
      </c>
      <c r="C177" s="2" t="s">
        <v>275</v>
      </c>
      <c r="D177" s="6">
        <v>825594</v>
      </c>
      <c r="E177" s="6">
        <v>570681.54</v>
      </c>
      <c r="F177" s="63">
        <f t="shared" ref="F177:F226" si="3">E177/D177*100</f>
        <v>69.123750899352459</v>
      </c>
    </row>
    <row r="178" spans="1:6" x14ac:dyDescent="0.25">
      <c r="A178" s="51" t="s">
        <v>208</v>
      </c>
      <c r="B178" s="62" t="s">
        <v>195</v>
      </c>
      <c r="C178" s="2" t="s">
        <v>276</v>
      </c>
      <c r="D178" s="6">
        <v>3000</v>
      </c>
      <c r="E178" s="6">
        <v>3000</v>
      </c>
      <c r="F178" s="63">
        <f t="shared" si="3"/>
        <v>100</v>
      </c>
    </row>
    <row r="179" spans="1:6" x14ac:dyDescent="0.25">
      <c r="A179" s="51" t="s">
        <v>218</v>
      </c>
      <c r="B179" s="62" t="s">
        <v>195</v>
      </c>
      <c r="C179" s="2" t="s">
        <v>277</v>
      </c>
      <c r="D179" s="6">
        <v>3000</v>
      </c>
      <c r="E179" s="6">
        <v>3000</v>
      </c>
      <c r="F179" s="63">
        <f t="shared" si="3"/>
        <v>100</v>
      </c>
    </row>
    <row r="180" spans="1:6" x14ac:dyDescent="0.25">
      <c r="A180" s="51" t="s">
        <v>226</v>
      </c>
      <c r="B180" s="62" t="s">
        <v>195</v>
      </c>
      <c r="C180" s="2" t="s">
        <v>278</v>
      </c>
      <c r="D180" s="6">
        <v>3406</v>
      </c>
      <c r="E180" s="6">
        <v>1303.8800000000001</v>
      </c>
      <c r="F180" s="63">
        <f t="shared" si="3"/>
        <v>38.281855549031121</v>
      </c>
    </row>
    <row r="181" spans="1:6" x14ac:dyDescent="0.25">
      <c r="A181" s="51" t="s">
        <v>228</v>
      </c>
      <c r="B181" s="62" t="s">
        <v>195</v>
      </c>
      <c r="C181" s="2" t="s">
        <v>279</v>
      </c>
      <c r="D181" s="6">
        <v>5000</v>
      </c>
      <c r="E181" s="6" t="s">
        <v>13</v>
      </c>
      <c r="F181" s="63">
        <v>0</v>
      </c>
    </row>
    <row r="182" spans="1:6" x14ac:dyDescent="0.25">
      <c r="A182" s="51" t="s">
        <v>232</v>
      </c>
      <c r="B182" s="62" t="s">
        <v>195</v>
      </c>
      <c r="C182" s="2" t="s">
        <v>280</v>
      </c>
      <c r="D182" s="6">
        <v>5000</v>
      </c>
      <c r="E182" s="6" t="s">
        <v>13</v>
      </c>
      <c r="F182" s="63">
        <v>0</v>
      </c>
    </row>
    <row r="183" spans="1:6" x14ac:dyDescent="0.25">
      <c r="A183" s="51" t="s">
        <v>281</v>
      </c>
      <c r="B183" s="62" t="s">
        <v>195</v>
      </c>
      <c r="C183" s="2" t="s">
        <v>282</v>
      </c>
      <c r="D183" s="6">
        <v>1500069</v>
      </c>
      <c r="E183" s="6" t="s">
        <v>13</v>
      </c>
      <c r="F183" s="63">
        <v>0</v>
      </c>
    </row>
    <row r="184" spans="1:6" x14ac:dyDescent="0.25">
      <c r="A184" s="51" t="s">
        <v>198</v>
      </c>
      <c r="B184" s="62" t="s">
        <v>195</v>
      </c>
      <c r="C184" s="2" t="s">
        <v>283</v>
      </c>
      <c r="D184" s="6">
        <v>1500069</v>
      </c>
      <c r="E184" s="6" t="s">
        <v>13</v>
      </c>
      <c r="F184" s="63">
        <v>0</v>
      </c>
    </row>
    <row r="185" spans="1:6" x14ac:dyDescent="0.25">
      <c r="A185" s="51" t="s">
        <v>226</v>
      </c>
      <c r="B185" s="62" t="s">
        <v>195</v>
      </c>
      <c r="C185" s="2" t="s">
        <v>284</v>
      </c>
      <c r="D185" s="6">
        <v>1500069</v>
      </c>
      <c r="E185" s="6" t="s">
        <v>13</v>
      </c>
      <c r="F185" s="63">
        <v>0</v>
      </c>
    </row>
    <row r="186" spans="1:6" x14ac:dyDescent="0.25">
      <c r="A186" s="51" t="s">
        <v>285</v>
      </c>
      <c r="B186" s="62" t="s">
        <v>195</v>
      </c>
      <c r="C186" s="2" t="s">
        <v>286</v>
      </c>
      <c r="D186" s="6">
        <v>4742000</v>
      </c>
      <c r="E186" s="6">
        <v>1896110.0800000001</v>
      </c>
      <c r="F186" s="63">
        <f t="shared" si="3"/>
        <v>39.985450864614087</v>
      </c>
    </row>
    <row r="187" spans="1:6" x14ac:dyDescent="0.25">
      <c r="A187" s="51" t="s">
        <v>198</v>
      </c>
      <c r="B187" s="62" t="s">
        <v>195</v>
      </c>
      <c r="C187" s="2" t="s">
        <v>287</v>
      </c>
      <c r="D187" s="6">
        <v>1978881.22</v>
      </c>
      <c r="E187" s="6">
        <v>1153896.79</v>
      </c>
      <c r="F187" s="63">
        <f t="shared" si="3"/>
        <v>58.310563480914738</v>
      </c>
    </row>
    <row r="188" spans="1:6" x14ac:dyDescent="0.25">
      <c r="A188" s="51" t="s">
        <v>200</v>
      </c>
      <c r="B188" s="62" t="s">
        <v>195</v>
      </c>
      <c r="C188" s="2" t="s">
        <v>288</v>
      </c>
      <c r="D188" s="6">
        <v>1043609</v>
      </c>
      <c r="E188" s="6">
        <v>626755.74</v>
      </c>
      <c r="F188" s="63">
        <f t="shared" si="3"/>
        <v>60.056567162605923</v>
      </c>
    </row>
    <row r="189" spans="1:6" x14ac:dyDescent="0.25">
      <c r="A189" s="51" t="s">
        <v>202</v>
      </c>
      <c r="B189" s="62" t="s">
        <v>195</v>
      </c>
      <c r="C189" s="2" t="s">
        <v>289</v>
      </c>
      <c r="D189" s="6">
        <v>734326</v>
      </c>
      <c r="E189" s="6">
        <v>454021</v>
      </c>
      <c r="F189" s="63">
        <f t="shared" si="3"/>
        <v>61.828261562303389</v>
      </c>
    </row>
    <row r="190" spans="1:6" x14ac:dyDescent="0.25">
      <c r="A190" s="51" t="s">
        <v>204</v>
      </c>
      <c r="B190" s="62" t="s">
        <v>195</v>
      </c>
      <c r="C190" s="2" t="s">
        <v>290</v>
      </c>
      <c r="D190" s="6">
        <v>80000</v>
      </c>
      <c r="E190" s="6">
        <v>46990</v>
      </c>
      <c r="F190" s="63">
        <f t="shared" si="3"/>
        <v>58.737499999999997</v>
      </c>
    </row>
    <row r="191" spans="1:6" x14ac:dyDescent="0.25">
      <c r="A191" s="51" t="s">
        <v>206</v>
      </c>
      <c r="B191" s="62" t="s">
        <v>195</v>
      </c>
      <c r="C191" s="2" t="s">
        <v>291</v>
      </c>
      <c r="D191" s="6">
        <v>229283</v>
      </c>
      <c r="E191" s="6">
        <v>125744.74</v>
      </c>
      <c r="F191" s="63">
        <f t="shared" si="3"/>
        <v>54.842591906072414</v>
      </c>
    </row>
    <row r="192" spans="1:6" x14ac:dyDescent="0.25">
      <c r="A192" s="51" t="s">
        <v>208</v>
      </c>
      <c r="B192" s="62" t="s">
        <v>195</v>
      </c>
      <c r="C192" s="2" t="s">
        <v>292</v>
      </c>
      <c r="D192" s="6">
        <v>927979.22</v>
      </c>
      <c r="E192" s="6">
        <v>527141.05000000005</v>
      </c>
      <c r="F192" s="63">
        <f t="shared" si="3"/>
        <v>56.80526445408983</v>
      </c>
    </row>
    <row r="193" spans="1:6" x14ac:dyDescent="0.25">
      <c r="A193" s="51" t="s">
        <v>210</v>
      </c>
      <c r="B193" s="62" t="s">
        <v>195</v>
      </c>
      <c r="C193" s="2" t="s">
        <v>293</v>
      </c>
      <c r="D193" s="6">
        <v>29998</v>
      </c>
      <c r="E193" s="6">
        <v>17070</v>
      </c>
      <c r="F193" s="63">
        <f t="shared" si="3"/>
        <v>56.903793586239082</v>
      </c>
    </row>
    <row r="194" spans="1:6" x14ac:dyDescent="0.25">
      <c r="A194" s="51" t="s">
        <v>212</v>
      </c>
      <c r="B194" s="62" t="s">
        <v>195</v>
      </c>
      <c r="C194" s="2" t="s">
        <v>294</v>
      </c>
      <c r="D194" s="6">
        <v>58866.400000000001</v>
      </c>
      <c r="E194" s="6">
        <v>37012.800000000003</v>
      </c>
      <c r="F194" s="63">
        <f t="shared" si="3"/>
        <v>62.875936017830213</v>
      </c>
    </row>
    <row r="195" spans="1:6" x14ac:dyDescent="0.25">
      <c r="A195" s="51" t="s">
        <v>214</v>
      </c>
      <c r="B195" s="62" t="s">
        <v>195</v>
      </c>
      <c r="C195" s="2" t="s">
        <v>295</v>
      </c>
      <c r="D195" s="6">
        <v>32765.65</v>
      </c>
      <c r="E195" s="6">
        <v>20785.86</v>
      </c>
      <c r="F195" s="63">
        <f t="shared" si="3"/>
        <v>63.437960180860145</v>
      </c>
    </row>
    <row r="196" spans="1:6" x14ac:dyDescent="0.25">
      <c r="A196" s="51" t="s">
        <v>216</v>
      </c>
      <c r="B196" s="62" t="s">
        <v>195</v>
      </c>
      <c r="C196" s="2" t="s">
        <v>296</v>
      </c>
      <c r="D196" s="6">
        <v>326214.64</v>
      </c>
      <c r="E196" s="6">
        <v>276985.78999999998</v>
      </c>
      <c r="F196" s="63">
        <f t="shared" si="3"/>
        <v>84.909061714704151</v>
      </c>
    </row>
    <row r="197" spans="1:6" x14ac:dyDescent="0.25">
      <c r="A197" s="51" t="s">
        <v>218</v>
      </c>
      <c r="B197" s="62" t="s">
        <v>195</v>
      </c>
      <c r="C197" s="2" t="s">
        <v>297</v>
      </c>
      <c r="D197" s="6">
        <v>480134.53</v>
      </c>
      <c r="E197" s="6">
        <v>175286.6</v>
      </c>
      <c r="F197" s="63">
        <f t="shared" si="3"/>
        <v>36.507809592449014</v>
      </c>
    </row>
    <row r="198" spans="1:6" x14ac:dyDescent="0.25">
      <c r="A198" s="51" t="s">
        <v>220</v>
      </c>
      <c r="B198" s="62" t="s">
        <v>195</v>
      </c>
      <c r="C198" s="2" t="s">
        <v>298</v>
      </c>
      <c r="D198" s="6">
        <v>7293</v>
      </c>
      <c r="E198" s="6" t="s">
        <v>13</v>
      </c>
      <c r="F198" s="63">
        <v>0</v>
      </c>
    </row>
    <row r="199" spans="1:6" ht="21" x14ac:dyDescent="0.25">
      <c r="A199" s="51" t="s">
        <v>222</v>
      </c>
      <c r="B199" s="62" t="s">
        <v>195</v>
      </c>
      <c r="C199" s="2" t="s">
        <v>299</v>
      </c>
      <c r="D199" s="6">
        <v>7293</v>
      </c>
      <c r="E199" s="6" t="s">
        <v>13</v>
      </c>
      <c r="F199" s="63">
        <v>0</v>
      </c>
    </row>
    <row r="200" spans="1:6" x14ac:dyDescent="0.25">
      <c r="A200" s="51" t="s">
        <v>228</v>
      </c>
      <c r="B200" s="62" t="s">
        <v>195</v>
      </c>
      <c r="C200" s="2" t="s">
        <v>300</v>
      </c>
      <c r="D200" s="6">
        <v>2763118.78</v>
      </c>
      <c r="E200" s="6">
        <v>742213.29</v>
      </c>
      <c r="F200" s="63">
        <f t="shared" si="3"/>
        <v>26.861432645324069</v>
      </c>
    </row>
    <row r="201" spans="1:6" x14ac:dyDescent="0.25">
      <c r="A201" s="51" t="s">
        <v>230</v>
      </c>
      <c r="B201" s="62" t="s">
        <v>195</v>
      </c>
      <c r="C201" s="2" t="s">
        <v>301</v>
      </c>
      <c r="D201" s="6">
        <v>339697</v>
      </c>
      <c r="E201" s="6">
        <v>214017</v>
      </c>
      <c r="F201" s="63">
        <f t="shared" si="3"/>
        <v>63.002322658133572</v>
      </c>
    </row>
    <row r="202" spans="1:6" x14ac:dyDescent="0.25">
      <c r="A202" s="51" t="s">
        <v>232</v>
      </c>
      <c r="B202" s="62" t="s">
        <v>195</v>
      </c>
      <c r="C202" s="2" t="s">
        <v>302</v>
      </c>
      <c r="D202" s="6">
        <v>2423421.7799999998</v>
      </c>
      <c r="E202" s="6">
        <v>528196.29</v>
      </c>
      <c r="F202" s="63">
        <f t="shared" si="3"/>
        <v>21.795475074091318</v>
      </c>
    </row>
    <row r="203" spans="1:6" x14ac:dyDescent="0.25">
      <c r="A203" s="51" t="s">
        <v>303</v>
      </c>
      <c r="B203" s="62" t="s">
        <v>195</v>
      </c>
      <c r="C203" s="2" t="s">
        <v>304</v>
      </c>
      <c r="D203" s="6">
        <v>670000</v>
      </c>
      <c r="E203" s="6">
        <v>504700</v>
      </c>
      <c r="F203" s="63">
        <f t="shared" si="3"/>
        <v>75.328358208955223</v>
      </c>
    </row>
    <row r="204" spans="1:6" x14ac:dyDescent="0.25">
      <c r="A204" s="51" t="s">
        <v>198</v>
      </c>
      <c r="B204" s="62" t="s">
        <v>195</v>
      </c>
      <c r="C204" s="2" t="s">
        <v>305</v>
      </c>
      <c r="D204" s="6">
        <v>661000</v>
      </c>
      <c r="E204" s="6">
        <v>495700</v>
      </c>
      <c r="F204" s="63">
        <f t="shared" si="3"/>
        <v>74.992435703479572</v>
      </c>
    </row>
    <row r="205" spans="1:6" x14ac:dyDescent="0.25">
      <c r="A205" s="51" t="s">
        <v>220</v>
      </c>
      <c r="B205" s="62" t="s">
        <v>195</v>
      </c>
      <c r="C205" s="2" t="s">
        <v>306</v>
      </c>
      <c r="D205" s="6">
        <v>661000</v>
      </c>
      <c r="E205" s="6">
        <v>495700</v>
      </c>
      <c r="F205" s="63">
        <f t="shared" si="3"/>
        <v>74.992435703479572</v>
      </c>
    </row>
    <row r="206" spans="1:6" ht="21" x14ac:dyDescent="0.25">
      <c r="A206" s="51" t="s">
        <v>222</v>
      </c>
      <c r="B206" s="62" t="s">
        <v>195</v>
      </c>
      <c r="C206" s="2" t="s">
        <v>307</v>
      </c>
      <c r="D206" s="6">
        <v>661000</v>
      </c>
      <c r="E206" s="6">
        <v>495700</v>
      </c>
      <c r="F206" s="63">
        <f t="shared" si="3"/>
        <v>74.992435703479572</v>
      </c>
    </row>
    <row r="207" spans="1:6" x14ac:dyDescent="0.25">
      <c r="A207" s="51" t="s">
        <v>228</v>
      </c>
      <c r="B207" s="62" t="s">
        <v>195</v>
      </c>
      <c r="C207" s="2" t="s">
        <v>308</v>
      </c>
      <c r="D207" s="6">
        <v>9000</v>
      </c>
      <c r="E207" s="6">
        <v>9000</v>
      </c>
      <c r="F207" s="63">
        <f t="shared" si="3"/>
        <v>100</v>
      </c>
    </row>
    <row r="208" spans="1:6" x14ac:dyDescent="0.25">
      <c r="A208" s="51" t="s">
        <v>232</v>
      </c>
      <c r="B208" s="62" t="s">
        <v>195</v>
      </c>
      <c r="C208" s="2" t="s">
        <v>309</v>
      </c>
      <c r="D208" s="6">
        <v>9000</v>
      </c>
      <c r="E208" s="6">
        <v>9000</v>
      </c>
      <c r="F208" s="63">
        <f t="shared" si="3"/>
        <v>100</v>
      </c>
    </row>
    <row r="209" spans="1:6" x14ac:dyDescent="0.25">
      <c r="A209" s="51" t="s">
        <v>310</v>
      </c>
      <c r="B209" s="62" t="s">
        <v>195</v>
      </c>
      <c r="C209" s="2" t="s">
        <v>311</v>
      </c>
      <c r="D209" s="6">
        <v>670000</v>
      </c>
      <c r="E209" s="6">
        <v>504700</v>
      </c>
      <c r="F209" s="63">
        <f t="shared" si="3"/>
        <v>75.328358208955223</v>
      </c>
    </row>
    <row r="210" spans="1:6" x14ac:dyDescent="0.25">
      <c r="A210" s="51" t="s">
        <v>198</v>
      </c>
      <c r="B210" s="62" t="s">
        <v>195</v>
      </c>
      <c r="C210" s="2" t="s">
        <v>312</v>
      </c>
      <c r="D210" s="6">
        <v>661000</v>
      </c>
      <c r="E210" s="6">
        <v>495700</v>
      </c>
      <c r="F210" s="63">
        <f t="shared" si="3"/>
        <v>74.992435703479572</v>
      </c>
    </row>
    <row r="211" spans="1:6" x14ac:dyDescent="0.25">
      <c r="A211" s="51" t="s">
        <v>220</v>
      </c>
      <c r="B211" s="62" t="s">
        <v>195</v>
      </c>
      <c r="C211" s="2" t="s">
        <v>313</v>
      </c>
      <c r="D211" s="6">
        <v>661000</v>
      </c>
      <c r="E211" s="6">
        <v>495700</v>
      </c>
      <c r="F211" s="63">
        <f t="shared" si="3"/>
        <v>74.992435703479572</v>
      </c>
    </row>
    <row r="212" spans="1:6" ht="21" x14ac:dyDescent="0.25">
      <c r="A212" s="51" t="s">
        <v>222</v>
      </c>
      <c r="B212" s="62" t="s">
        <v>195</v>
      </c>
      <c r="C212" s="2" t="s">
        <v>314</v>
      </c>
      <c r="D212" s="6">
        <v>661000</v>
      </c>
      <c r="E212" s="6">
        <v>495700</v>
      </c>
      <c r="F212" s="63">
        <f t="shared" si="3"/>
        <v>74.992435703479572</v>
      </c>
    </row>
    <row r="213" spans="1:6" x14ac:dyDescent="0.25">
      <c r="A213" s="51" t="s">
        <v>228</v>
      </c>
      <c r="B213" s="62" t="s">
        <v>195</v>
      </c>
      <c r="C213" s="2" t="s">
        <v>315</v>
      </c>
      <c r="D213" s="6">
        <v>9000</v>
      </c>
      <c r="E213" s="6">
        <v>9000</v>
      </c>
      <c r="F213" s="63">
        <f t="shared" si="3"/>
        <v>100</v>
      </c>
    </row>
    <row r="214" spans="1:6" x14ac:dyDescent="0.25">
      <c r="A214" s="51" t="s">
        <v>232</v>
      </c>
      <c r="B214" s="62" t="s">
        <v>195</v>
      </c>
      <c r="C214" s="2" t="s">
        <v>316</v>
      </c>
      <c r="D214" s="6">
        <v>9000</v>
      </c>
      <c r="E214" s="6">
        <v>9000</v>
      </c>
      <c r="F214" s="63">
        <f t="shared" si="3"/>
        <v>100</v>
      </c>
    </row>
    <row r="215" spans="1:6" ht="21" x14ac:dyDescent="0.25">
      <c r="A215" s="51" t="s">
        <v>317</v>
      </c>
      <c r="B215" s="62" t="s">
        <v>195</v>
      </c>
      <c r="C215" s="2" t="s">
        <v>318</v>
      </c>
      <c r="D215" s="6">
        <v>2056000</v>
      </c>
      <c r="E215" s="6">
        <v>1038443.07</v>
      </c>
      <c r="F215" s="63">
        <f t="shared" si="3"/>
        <v>50.507931420233461</v>
      </c>
    </row>
    <row r="216" spans="1:6" x14ac:dyDescent="0.25">
      <c r="A216" s="51" t="s">
        <v>198</v>
      </c>
      <c r="B216" s="62" t="s">
        <v>195</v>
      </c>
      <c r="C216" s="2" t="s">
        <v>319</v>
      </c>
      <c r="D216" s="6">
        <v>682331.8</v>
      </c>
      <c r="E216" s="6">
        <v>541806.77</v>
      </c>
      <c r="F216" s="63">
        <f t="shared" si="3"/>
        <v>79.4051764845197</v>
      </c>
    </row>
    <row r="217" spans="1:6" x14ac:dyDescent="0.25">
      <c r="A217" s="51" t="s">
        <v>208</v>
      </c>
      <c r="B217" s="62" t="s">
        <v>195</v>
      </c>
      <c r="C217" s="2" t="s">
        <v>320</v>
      </c>
      <c r="D217" s="6">
        <v>638331.80000000005</v>
      </c>
      <c r="E217" s="6">
        <v>497806.77</v>
      </c>
      <c r="F217" s="63">
        <f t="shared" si="3"/>
        <v>77.985582106359104</v>
      </c>
    </row>
    <row r="218" spans="1:6" x14ac:dyDescent="0.25">
      <c r="A218" s="51" t="s">
        <v>216</v>
      </c>
      <c r="B218" s="62" t="s">
        <v>195</v>
      </c>
      <c r="C218" s="2" t="s">
        <v>321</v>
      </c>
      <c r="D218" s="6">
        <v>410912.8</v>
      </c>
      <c r="E218" s="6">
        <v>270387.77</v>
      </c>
      <c r="F218" s="63">
        <f t="shared" si="3"/>
        <v>65.801739444475814</v>
      </c>
    </row>
    <row r="219" spans="1:6" x14ac:dyDescent="0.25">
      <c r="A219" s="51" t="s">
        <v>218</v>
      </c>
      <c r="B219" s="62" t="s">
        <v>195</v>
      </c>
      <c r="C219" s="2" t="s">
        <v>322</v>
      </c>
      <c r="D219" s="6">
        <v>227419</v>
      </c>
      <c r="E219" s="6">
        <v>227419</v>
      </c>
      <c r="F219" s="63">
        <f t="shared" si="3"/>
        <v>100</v>
      </c>
    </row>
    <row r="220" spans="1:6" x14ac:dyDescent="0.25">
      <c r="A220" s="51" t="s">
        <v>224</v>
      </c>
      <c r="B220" s="62" t="s">
        <v>195</v>
      </c>
      <c r="C220" s="2" t="s">
        <v>323</v>
      </c>
      <c r="D220" s="6">
        <v>44000</v>
      </c>
      <c r="E220" s="6">
        <v>44000</v>
      </c>
      <c r="F220" s="63">
        <f t="shared" si="3"/>
        <v>100</v>
      </c>
    </row>
    <row r="221" spans="1:6" x14ac:dyDescent="0.25">
      <c r="A221" s="51" t="s">
        <v>225</v>
      </c>
      <c r="B221" s="62" t="s">
        <v>195</v>
      </c>
      <c r="C221" s="2" t="s">
        <v>324</v>
      </c>
      <c r="D221" s="6">
        <v>44000</v>
      </c>
      <c r="E221" s="6">
        <v>44000</v>
      </c>
      <c r="F221" s="63">
        <f t="shared" si="3"/>
        <v>100</v>
      </c>
    </row>
    <row r="222" spans="1:6" x14ac:dyDescent="0.25">
      <c r="A222" s="51" t="s">
        <v>228</v>
      </c>
      <c r="B222" s="62" t="s">
        <v>195</v>
      </c>
      <c r="C222" s="2" t="s">
        <v>325</v>
      </c>
      <c r="D222" s="6">
        <v>1373668.2</v>
      </c>
      <c r="E222" s="6">
        <v>496636.3</v>
      </c>
      <c r="F222" s="63">
        <f t="shared" si="3"/>
        <v>36.154021764498879</v>
      </c>
    </row>
    <row r="223" spans="1:6" x14ac:dyDescent="0.25">
      <c r="A223" s="51" t="s">
        <v>230</v>
      </c>
      <c r="B223" s="62" t="s">
        <v>195</v>
      </c>
      <c r="C223" s="2" t="s">
        <v>326</v>
      </c>
      <c r="D223" s="6">
        <v>10600</v>
      </c>
      <c r="E223" s="6">
        <v>10600</v>
      </c>
      <c r="F223" s="63">
        <f t="shared" si="3"/>
        <v>100</v>
      </c>
    </row>
    <row r="224" spans="1:6" x14ac:dyDescent="0.25">
      <c r="A224" s="51" t="s">
        <v>232</v>
      </c>
      <c r="B224" s="62" t="s">
        <v>195</v>
      </c>
      <c r="C224" s="2" t="s">
        <v>327</v>
      </c>
      <c r="D224" s="6">
        <v>1363068.2</v>
      </c>
      <c r="E224" s="6">
        <v>486036.3</v>
      </c>
      <c r="F224" s="63">
        <f t="shared" si="3"/>
        <v>35.657518824076448</v>
      </c>
    </row>
    <row r="225" spans="1:6" x14ac:dyDescent="0.25">
      <c r="A225" s="51" t="s">
        <v>328</v>
      </c>
      <c r="B225" s="62" t="s">
        <v>195</v>
      </c>
      <c r="C225" s="2" t="s">
        <v>329</v>
      </c>
      <c r="D225" s="6">
        <v>249000</v>
      </c>
      <c r="E225" s="6">
        <v>83499</v>
      </c>
      <c r="F225" s="63">
        <f t="shared" si="3"/>
        <v>33.533734939759036</v>
      </c>
    </row>
    <row r="226" spans="1:6" x14ac:dyDescent="0.25">
      <c r="A226" s="51" t="s">
        <v>198</v>
      </c>
      <c r="B226" s="62" t="s">
        <v>195</v>
      </c>
      <c r="C226" s="2" t="s">
        <v>330</v>
      </c>
      <c r="D226" s="6">
        <v>50910</v>
      </c>
      <c r="E226" s="6">
        <v>44000</v>
      </c>
      <c r="F226" s="63">
        <f t="shared" si="3"/>
        <v>86.427028088784127</v>
      </c>
    </row>
    <row r="227" spans="1:6" x14ac:dyDescent="0.25">
      <c r="A227" s="51" t="s">
        <v>208</v>
      </c>
      <c r="B227" s="62" t="s">
        <v>195</v>
      </c>
      <c r="C227" s="2" t="s">
        <v>331</v>
      </c>
      <c r="D227" s="6">
        <v>6910</v>
      </c>
      <c r="E227" s="6" t="s">
        <v>13</v>
      </c>
      <c r="F227" s="63">
        <v>0</v>
      </c>
    </row>
    <row r="228" spans="1:6" x14ac:dyDescent="0.25">
      <c r="A228" s="51" t="s">
        <v>216</v>
      </c>
      <c r="B228" s="62" t="s">
        <v>195</v>
      </c>
      <c r="C228" s="2" t="s">
        <v>332</v>
      </c>
      <c r="D228" s="6">
        <v>6910</v>
      </c>
      <c r="E228" s="6" t="s">
        <v>13</v>
      </c>
      <c r="F228" s="63">
        <v>0</v>
      </c>
    </row>
    <row r="229" spans="1:6" x14ac:dyDescent="0.25">
      <c r="A229" s="51" t="s">
        <v>224</v>
      </c>
      <c r="B229" s="62" t="s">
        <v>195</v>
      </c>
      <c r="C229" s="2" t="s">
        <v>333</v>
      </c>
      <c r="D229" s="6">
        <v>44000</v>
      </c>
      <c r="E229" s="6">
        <v>44000</v>
      </c>
      <c r="F229" s="63">
        <f t="shared" ref="F229:F273" si="4">E229/D229*100</f>
        <v>100</v>
      </c>
    </row>
    <row r="230" spans="1:6" x14ac:dyDescent="0.25">
      <c r="A230" s="51" t="s">
        <v>225</v>
      </c>
      <c r="B230" s="62" t="s">
        <v>195</v>
      </c>
      <c r="C230" s="2" t="s">
        <v>334</v>
      </c>
      <c r="D230" s="6">
        <v>44000</v>
      </c>
      <c r="E230" s="6">
        <v>44000</v>
      </c>
      <c r="F230" s="63">
        <f t="shared" si="4"/>
        <v>100</v>
      </c>
    </row>
    <row r="231" spans="1:6" x14ac:dyDescent="0.25">
      <c r="A231" s="51" t="s">
        <v>228</v>
      </c>
      <c r="B231" s="62" t="s">
        <v>195</v>
      </c>
      <c r="C231" s="2" t="s">
        <v>335</v>
      </c>
      <c r="D231" s="6">
        <v>198090</v>
      </c>
      <c r="E231" s="6">
        <v>39499</v>
      </c>
      <c r="F231" s="63">
        <f t="shared" si="4"/>
        <v>19.939926296128021</v>
      </c>
    </row>
    <row r="232" spans="1:6" x14ac:dyDescent="0.25">
      <c r="A232" s="51" t="s">
        <v>232</v>
      </c>
      <c r="B232" s="62" t="s">
        <v>195</v>
      </c>
      <c r="C232" s="2" t="s">
        <v>336</v>
      </c>
      <c r="D232" s="6">
        <v>198090</v>
      </c>
      <c r="E232" s="6">
        <v>39499</v>
      </c>
      <c r="F232" s="63">
        <f t="shared" si="4"/>
        <v>19.939926296128021</v>
      </c>
    </row>
    <row r="233" spans="1:6" ht="21" x14ac:dyDescent="0.25">
      <c r="A233" s="51" t="s">
        <v>337</v>
      </c>
      <c r="B233" s="62" t="s">
        <v>195</v>
      </c>
      <c r="C233" s="2" t="s">
        <v>338</v>
      </c>
      <c r="D233" s="6">
        <v>1807000</v>
      </c>
      <c r="E233" s="6">
        <v>954944.07</v>
      </c>
      <c r="F233" s="63">
        <f t="shared" si="4"/>
        <v>52.846932484781405</v>
      </c>
    </row>
    <row r="234" spans="1:6" x14ac:dyDescent="0.25">
      <c r="A234" s="51" t="s">
        <v>198</v>
      </c>
      <c r="B234" s="62" t="s">
        <v>195</v>
      </c>
      <c r="C234" s="2" t="s">
        <v>339</v>
      </c>
      <c r="D234" s="6">
        <v>631421.80000000005</v>
      </c>
      <c r="E234" s="6">
        <v>497806.77</v>
      </c>
      <c r="F234" s="63">
        <f t="shared" si="4"/>
        <v>78.83902171258579</v>
      </c>
    </row>
    <row r="235" spans="1:6" x14ac:dyDescent="0.25">
      <c r="A235" s="51" t="s">
        <v>208</v>
      </c>
      <c r="B235" s="62" t="s">
        <v>195</v>
      </c>
      <c r="C235" s="2" t="s">
        <v>340</v>
      </c>
      <c r="D235" s="6">
        <v>631421.80000000005</v>
      </c>
      <c r="E235" s="6">
        <v>497806.77</v>
      </c>
      <c r="F235" s="63">
        <f t="shared" si="4"/>
        <v>78.83902171258579</v>
      </c>
    </row>
    <row r="236" spans="1:6" x14ac:dyDescent="0.25">
      <c r="A236" s="51" t="s">
        <v>216</v>
      </c>
      <c r="B236" s="62" t="s">
        <v>195</v>
      </c>
      <c r="C236" s="2" t="s">
        <v>341</v>
      </c>
      <c r="D236" s="6">
        <v>404002.8</v>
      </c>
      <c r="E236" s="6">
        <v>270387.77</v>
      </c>
      <c r="F236" s="63">
        <f t="shared" si="4"/>
        <v>66.927201989689195</v>
      </c>
    </row>
    <row r="237" spans="1:6" x14ac:dyDescent="0.25">
      <c r="A237" s="51" t="s">
        <v>218</v>
      </c>
      <c r="B237" s="62" t="s">
        <v>195</v>
      </c>
      <c r="C237" s="2" t="s">
        <v>342</v>
      </c>
      <c r="D237" s="6">
        <v>227419</v>
      </c>
      <c r="E237" s="6">
        <v>227419</v>
      </c>
      <c r="F237" s="63">
        <f t="shared" si="4"/>
        <v>100</v>
      </c>
    </row>
    <row r="238" spans="1:6" x14ac:dyDescent="0.25">
      <c r="A238" s="51" t="s">
        <v>228</v>
      </c>
      <c r="B238" s="62" t="s">
        <v>195</v>
      </c>
      <c r="C238" s="2" t="s">
        <v>343</v>
      </c>
      <c r="D238" s="6">
        <v>1175578.2</v>
      </c>
      <c r="E238" s="6">
        <v>457137.3</v>
      </c>
      <c r="F238" s="63">
        <f t="shared" si="4"/>
        <v>38.886166824121098</v>
      </c>
    </row>
    <row r="239" spans="1:6" x14ac:dyDescent="0.25">
      <c r="A239" s="51" t="s">
        <v>230</v>
      </c>
      <c r="B239" s="62" t="s">
        <v>195</v>
      </c>
      <c r="C239" s="2" t="s">
        <v>344</v>
      </c>
      <c r="D239" s="6">
        <v>10600</v>
      </c>
      <c r="E239" s="6">
        <v>10600</v>
      </c>
      <c r="F239" s="63">
        <f t="shared" si="4"/>
        <v>100</v>
      </c>
    </row>
    <row r="240" spans="1:6" x14ac:dyDescent="0.25">
      <c r="A240" s="51" t="s">
        <v>232</v>
      </c>
      <c r="B240" s="62" t="s">
        <v>195</v>
      </c>
      <c r="C240" s="2" t="s">
        <v>345</v>
      </c>
      <c r="D240" s="6">
        <v>1164978.2</v>
      </c>
      <c r="E240" s="6">
        <v>446537.3</v>
      </c>
      <c r="F240" s="63">
        <f t="shared" si="4"/>
        <v>38.330099224174326</v>
      </c>
    </row>
    <row r="241" spans="1:6" x14ac:dyDescent="0.25">
      <c r="A241" s="51" t="s">
        <v>346</v>
      </c>
      <c r="B241" s="62" t="s">
        <v>195</v>
      </c>
      <c r="C241" s="2" t="s">
        <v>347</v>
      </c>
      <c r="D241" s="6">
        <v>27414961</v>
      </c>
      <c r="E241" s="6">
        <v>15332754.779999999</v>
      </c>
      <c r="F241" s="63">
        <f t="shared" si="4"/>
        <v>55.928420908568867</v>
      </c>
    </row>
    <row r="242" spans="1:6" x14ac:dyDescent="0.25">
      <c r="A242" s="51" t="s">
        <v>198</v>
      </c>
      <c r="B242" s="62" t="s">
        <v>195</v>
      </c>
      <c r="C242" s="2" t="s">
        <v>348</v>
      </c>
      <c r="D242" s="6">
        <v>21476866</v>
      </c>
      <c r="E242" s="6">
        <v>15332754.779999999</v>
      </c>
      <c r="F242" s="63">
        <f t="shared" si="4"/>
        <v>71.391956256559965</v>
      </c>
    </row>
    <row r="243" spans="1:6" x14ac:dyDescent="0.25">
      <c r="A243" s="51" t="s">
        <v>208</v>
      </c>
      <c r="B243" s="62" t="s">
        <v>195</v>
      </c>
      <c r="C243" s="2" t="s">
        <v>349</v>
      </c>
      <c r="D243" s="6">
        <v>19361035</v>
      </c>
      <c r="E243" s="6">
        <v>14526761.74</v>
      </c>
      <c r="F243" s="63">
        <f t="shared" si="4"/>
        <v>75.030915134444001</v>
      </c>
    </row>
    <row r="244" spans="1:6" x14ac:dyDescent="0.25">
      <c r="A244" s="51" t="s">
        <v>216</v>
      </c>
      <c r="B244" s="62" t="s">
        <v>195</v>
      </c>
      <c r="C244" s="2" t="s">
        <v>350</v>
      </c>
      <c r="D244" s="6">
        <v>18350857</v>
      </c>
      <c r="E244" s="6">
        <v>14101194.300000001</v>
      </c>
      <c r="F244" s="63">
        <f t="shared" si="4"/>
        <v>76.842156745050119</v>
      </c>
    </row>
    <row r="245" spans="1:6" x14ac:dyDescent="0.25">
      <c r="A245" s="51" t="s">
        <v>218</v>
      </c>
      <c r="B245" s="62" t="s">
        <v>195</v>
      </c>
      <c r="C245" s="2" t="s">
        <v>351</v>
      </c>
      <c r="D245" s="6">
        <v>1010178</v>
      </c>
      <c r="E245" s="6">
        <v>425567.44</v>
      </c>
      <c r="F245" s="63">
        <f t="shared" si="4"/>
        <v>42.127965566464525</v>
      </c>
    </row>
    <row r="246" spans="1:6" x14ac:dyDescent="0.25">
      <c r="A246" s="51" t="s">
        <v>352</v>
      </c>
      <c r="B246" s="62" t="s">
        <v>195</v>
      </c>
      <c r="C246" s="2" t="s">
        <v>353</v>
      </c>
      <c r="D246" s="6">
        <v>1714000</v>
      </c>
      <c r="E246" s="6">
        <v>466162</v>
      </c>
      <c r="F246" s="63">
        <f t="shared" si="4"/>
        <v>27.197316219369895</v>
      </c>
    </row>
    <row r="247" spans="1:6" ht="21" x14ac:dyDescent="0.25">
      <c r="A247" s="51" t="s">
        <v>354</v>
      </c>
      <c r="B247" s="62" t="s">
        <v>195</v>
      </c>
      <c r="C247" s="2" t="s">
        <v>355</v>
      </c>
      <c r="D247" s="6">
        <v>1714000</v>
      </c>
      <c r="E247" s="6">
        <v>466162</v>
      </c>
      <c r="F247" s="63">
        <f t="shared" si="4"/>
        <v>27.197316219369895</v>
      </c>
    </row>
    <row r="248" spans="1:6" x14ac:dyDescent="0.25">
      <c r="A248" s="51" t="s">
        <v>220</v>
      </c>
      <c r="B248" s="62" t="s">
        <v>195</v>
      </c>
      <c r="C248" s="2" t="s">
        <v>356</v>
      </c>
      <c r="D248" s="6">
        <v>299831</v>
      </c>
      <c r="E248" s="6">
        <v>299831</v>
      </c>
      <c r="F248" s="63">
        <f t="shared" si="4"/>
        <v>100</v>
      </c>
    </row>
    <row r="249" spans="1:6" ht="21" x14ac:dyDescent="0.25">
      <c r="A249" s="51" t="s">
        <v>222</v>
      </c>
      <c r="B249" s="62" t="s">
        <v>195</v>
      </c>
      <c r="C249" s="2" t="s">
        <v>357</v>
      </c>
      <c r="D249" s="6">
        <v>299831</v>
      </c>
      <c r="E249" s="6">
        <v>299831</v>
      </c>
      <c r="F249" s="63">
        <f t="shared" si="4"/>
        <v>100</v>
      </c>
    </row>
    <row r="250" spans="1:6" x14ac:dyDescent="0.25">
      <c r="A250" s="51" t="s">
        <v>226</v>
      </c>
      <c r="B250" s="62" t="s">
        <v>195</v>
      </c>
      <c r="C250" s="2" t="s">
        <v>358</v>
      </c>
      <c r="D250" s="6">
        <v>102000</v>
      </c>
      <c r="E250" s="6">
        <v>40000.04</v>
      </c>
      <c r="F250" s="63">
        <f t="shared" si="4"/>
        <v>39.215725490196078</v>
      </c>
    </row>
    <row r="251" spans="1:6" x14ac:dyDescent="0.25">
      <c r="A251" s="51" t="s">
        <v>228</v>
      </c>
      <c r="B251" s="62" t="s">
        <v>195</v>
      </c>
      <c r="C251" s="2" t="s">
        <v>359</v>
      </c>
      <c r="D251" s="6">
        <v>5938095</v>
      </c>
      <c r="E251" s="6" t="s">
        <v>13</v>
      </c>
      <c r="F251" s="63">
        <v>0</v>
      </c>
    </row>
    <row r="252" spans="1:6" x14ac:dyDescent="0.25">
      <c r="A252" s="51" t="s">
        <v>230</v>
      </c>
      <c r="B252" s="62" t="s">
        <v>195</v>
      </c>
      <c r="C252" s="2" t="s">
        <v>360</v>
      </c>
      <c r="D252" s="6">
        <v>5498695</v>
      </c>
      <c r="E252" s="6" t="s">
        <v>13</v>
      </c>
      <c r="F252" s="63">
        <v>0</v>
      </c>
    </row>
    <row r="253" spans="1:6" x14ac:dyDescent="0.25">
      <c r="A253" s="51" t="s">
        <v>232</v>
      </c>
      <c r="B253" s="62" t="s">
        <v>195</v>
      </c>
      <c r="C253" s="2" t="s">
        <v>361</v>
      </c>
      <c r="D253" s="6">
        <v>439400</v>
      </c>
      <c r="E253" s="6" t="s">
        <v>13</v>
      </c>
      <c r="F253" s="63">
        <v>0</v>
      </c>
    </row>
    <row r="254" spans="1:6" x14ac:dyDescent="0.25">
      <c r="A254" s="51" t="s">
        <v>362</v>
      </c>
      <c r="B254" s="62" t="s">
        <v>195</v>
      </c>
      <c r="C254" s="2" t="s">
        <v>363</v>
      </c>
      <c r="D254" s="6">
        <v>1714000</v>
      </c>
      <c r="E254" s="6">
        <v>466162</v>
      </c>
      <c r="F254" s="63">
        <f t="shared" si="4"/>
        <v>27.197316219369895</v>
      </c>
    </row>
    <row r="255" spans="1:6" x14ac:dyDescent="0.25">
      <c r="A255" s="51" t="s">
        <v>198</v>
      </c>
      <c r="B255" s="62" t="s">
        <v>195</v>
      </c>
      <c r="C255" s="2" t="s">
        <v>364</v>
      </c>
      <c r="D255" s="6">
        <v>1714000</v>
      </c>
      <c r="E255" s="6">
        <v>466162</v>
      </c>
      <c r="F255" s="63">
        <f t="shared" si="4"/>
        <v>27.197316219369895</v>
      </c>
    </row>
    <row r="256" spans="1:6" x14ac:dyDescent="0.25">
      <c r="A256" s="51" t="s">
        <v>352</v>
      </c>
      <c r="B256" s="62" t="s">
        <v>195</v>
      </c>
      <c r="C256" s="2" t="s">
        <v>365</v>
      </c>
      <c r="D256" s="6">
        <v>1714000</v>
      </c>
      <c r="E256" s="6">
        <v>466162</v>
      </c>
      <c r="F256" s="63">
        <f t="shared" si="4"/>
        <v>27.197316219369895</v>
      </c>
    </row>
    <row r="257" spans="1:6" ht="21" x14ac:dyDescent="0.25">
      <c r="A257" s="51" t="s">
        <v>354</v>
      </c>
      <c r="B257" s="62" t="s">
        <v>195</v>
      </c>
      <c r="C257" s="2" t="s">
        <v>366</v>
      </c>
      <c r="D257" s="6">
        <v>1714000</v>
      </c>
      <c r="E257" s="6">
        <v>466162</v>
      </c>
      <c r="F257" s="63">
        <f t="shared" si="4"/>
        <v>27.197316219369895</v>
      </c>
    </row>
    <row r="258" spans="1:6" x14ac:dyDescent="0.25">
      <c r="A258" s="51" t="s">
        <v>367</v>
      </c>
      <c r="B258" s="62" t="s">
        <v>195</v>
      </c>
      <c r="C258" s="2" t="s">
        <v>368</v>
      </c>
      <c r="D258" s="6">
        <v>20315961</v>
      </c>
      <c r="E258" s="6">
        <v>14604393.34</v>
      </c>
      <c r="F258" s="63">
        <f t="shared" si="4"/>
        <v>71.886303286366811</v>
      </c>
    </row>
    <row r="259" spans="1:6" x14ac:dyDescent="0.25">
      <c r="A259" s="51" t="s">
        <v>198</v>
      </c>
      <c r="B259" s="62" t="s">
        <v>195</v>
      </c>
      <c r="C259" s="2" t="s">
        <v>369</v>
      </c>
      <c r="D259" s="6">
        <v>19272398</v>
      </c>
      <c r="E259" s="6">
        <v>14604393.34</v>
      </c>
      <c r="F259" s="63">
        <f t="shared" si="4"/>
        <v>75.778807286981092</v>
      </c>
    </row>
    <row r="260" spans="1:6" x14ac:dyDescent="0.25">
      <c r="A260" s="51" t="s">
        <v>208</v>
      </c>
      <c r="B260" s="62" t="s">
        <v>195</v>
      </c>
      <c r="C260" s="2" t="s">
        <v>370</v>
      </c>
      <c r="D260" s="6">
        <v>18870567</v>
      </c>
      <c r="E260" s="6">
        <v>14264562.300000001</v>
      </c>
      <c r="F260" s="63">
        <f t="shared" si="4"/>
        <v>75.591593511737088</v>
      </c>
    </row>
    <row r="261" spans="1:6" x14ac:dyDescent="0.25">
      <c r="A261" s="51" t="s">
        <v>216</v>
      </c>
      <c r="B261" s="62" t="s">
        <v>195</v>
      </c>
      <c r="C261" s="2" t="s">
        <v>371</v>
      </c>
      <c r="D261" s="6">
        <v>18250389</v>
      </c>
      <c r="E261" s="6">
        <v>14101194.300000001</v>
      </c>
      <c r="F261" s="63">
        <f t="shared" si="4"/>
        <v>77.265171169776167</v>
      </c>
    </row>
    <row r="262" spans="1:6" x14ac:dyDescent="0.25">
      <c r="A262" s="51" t="s">
        <v>218</v>
      </c>
      <c r="B262" s="62" t="s">
        <v>195</v>
      </c>
      <c r="C262" s="2" t="s">
        <v>372</v>
      </c>
      <c r="D262" s="6">
        <v>620178</v>
      </c>
      <c r="E262" s="6">
        <v>163368</v>
      </c>
      <c r="F262" s="63">
        <f t="shared" si="4"/>
        <v>26.342114683203853</v>
      </c>
    </row>
    <row r="263" spans="1:6" x14ac:dyDescent="0.25">
      <c r="A263" s="51" t="s">
        <v>220</v>
      </c>
      <c r="B263" s="62" t="s">
        <v>195</v>
      </c>
      <c r="C263" s="2" t="s">
        <v>373</v>
      </c>
      <c r="D263" s="6">
        <v>299831</v>
      </c>
      <c r="E263" s="6">
        <v>299831</v>
      </c>
      <c r="F263" s="63">
        <f t="shared" si="4"/>
        <v>100</v>
      </c>
    </row>
    <row r="264" spans="1:6" ht="21" x14ac:dyDescent="0.25">
      <c r="A264" s="51" t="s">
        <v>222</v>
      </c>
      <c r="B264" s="62" t="s">
        <v>195</v>
      </c>
      <c r="C264" s="2" t="s">
        <v>374</v>
      </c>
      <c r="D264" s="6">
        <v>299831</v>
      </c>
      <c r="E264" s="6">
        <v>299831</v>
      </c>
      <c r="F264" s="63">
        <f t="shared" si="4"/>
        <v>100</v>
      </c>
    </row>
    <row r="265" spans="1:6" x14ac:dyDescent="0.25">
      <c r="A265" s="51" t="s">
        <v>226</v>
      </c>
      <c r="B265" s="62" t="s">
        <v>195</v>
      </c>
      <c r="C265" s="2" t="s">
        <v>375</v>
      </c>
      <c r="D265" s="6">
        <v>102000</v>
      </c>
      <c r="E265" s="6">
        <v>40000.04</v>
      </c>
      <c r="F265" s="63">
        <f t="shared" si="4"/>
        <v>39.215725490196078</v>
      </c>
    </row>
    <row r="266" spans="1:6" x14ac:dyDescent="0.25">
      <c r="A266" s="51" t="s">
        <v>228</v>
      </c>
      <c r="B266" s="62" t="s">
        <v>195</v>
      </c>
      <c r="C266" s="2" t="s">
        <v>376</v>
      </c>
      <c r="D266" s="6">
        <v>1043563</v>
      </c>
      <c r="E266" s="6" t="s">
        <v>13</v>
      </c>
      <c r="F266" s="63">
        <v>0</v>
      </c>
    </row>
    <row r="267" spans="1:6" x14ac:dyDescent="0.25">
      <c r="A267" s="51" t="s">
        <v>230</v>
      </c>
      <c r="B267" s="62" t="s">
        <v>195</v>
      </c>
      <c r="C267" s="2" t="s">
        <v>377</v>
      </c>
      <c r="D267" s="6">
        <v>609163</v>
      </c>
      <c r="E267" s="6" t="s">
        <v>13</v>
      </c>
      <c r="F267" s="63">
        <v>0</v>
      </c>
    </row>
    <row r="268" spans="1:6" x14ac:dyDescent="0.25">
      <c r="A268" s="51" t="s">
        <v>232</v>
      </c>
      <c r="B268" s="62" t="s">
        <v>195</v>
      </c>
      <c r="C268" s="2" t="s">
        <v>378</v>
      </c>
      <c r="D268" s="6">
        <v>434400</v>
      </c>
      <c r="E268" s="6" t="s">
        <v>13</v>
      </c>
      <c r="F268" s="63">
        <v>0</v>
      </c>
    </row>
    <row r="269" spans="1:6" x14ac:dyDescent="0.25">
      <c r="A269" s="51" t="s">
        <v>379</v>
      </c>
      <c r="B269" s="62" t="s">
        <v>195</v>
      </c>
      <c r="C269" s="2" t="s">
        <v>380</v>
      </c>
      <c r="D269" s="6">
        <v>5385000</v>
      </c>
      <c r="E269" s="6">
        <v>262199.44</v>
      </c>
      <c r="F269" s="63">
        <f t="shared" si="4"/>
        <v>4.8690703806870941</v>
      </c>
    </row>
    <row r="270" spans="1:6" x14ac:dyDescent="0.25">
      <c r="A270" s="51" t="s">
        <v>198</v>
      </c>
      <c r="B270" s="62" t="s">
        <v>195</v>
      </c>
      <c r="C270" s="2" t="s">
        <v>381</v>
      </c>
      <c r="D270" s="6">
        <v>490468</v>
      </c>
      <c r="E270" s="6">
        <v>262199.44</v>
      </c>
      <c r="F270" s="63">
        <f t="shared" si="4"/>
        <v>53.459030966342347</v>
      </c>
    </row>
    <row r="271" spans="1:6" x14ac:dyDescent="0.25">
      <c r="A271" s="51" t="s">
        <v>208</v>
      </c>
      <c r="B271" s="62" t="s">
        <v>195</v>
      </c>
      <c r="C271" s="2" t="s">
        <v>382</v>
      </c>
      <c r="D271" s="6">
        <v>490468</v>
      </c>
      <c r="E271" s="6">
        <v>262199.44</v>
      </c>
      <c r="F271" s="63">
        <f t="shared" si="4"/>
        <v>53.459030966342347</v>
      </c>
    </row>
    <row r="272" spans="1:6" x14ac:dyDescent="0.25">
      <c r="A272" s="51" t="s">
        <v>216</v>
      </c>
      <c r="B272" s="62" t="s">
        <v>195</v>
      </c>
      <c r="C272" s="2" t="s">
        <v>383</v>
      </c>
      <c r="D272" s="6">
        <v>100468</v>
      </c>
      <c r="E272" s="6" t="s">
        <v>13</v>
      </c>
      <c r="F272" s="63">
        <v>0</v>
      </c>
    </row>
    <row r="273" spans="1:6" x14ac:dyDescent="0.25">
      <c r="A273" s="51" t="s">
        <v>218</v>
      </c>
      <c r="B273" s="62" t="s">
        <v>195</v>
      </c>
      <c r="C273" s="2" t="s">
        <v>384</v>
      </c>
      <c r="D273" s="6">
        <v>390000</v>
      </c>
      <c r="E273" s="6">
        <v>262199.44</v>
      </c>
      <c r="F273" s="63">
        <f t="shared" si="4"/>
        <v>67.23062564102564</v>
      </c>
    </row>
    <row r="274" spans="1:6" x14ac:dyDescent="0.25">
      <c r="A274" s="51" t="s">
        <v>228</v>
      </c>
      <c r="B274" s="62" t="s">
        <v>195</v>
      </c>
      <c r="C274" s="2" t="s">
        <v>385</v>
      </c>
      <c r="D274" s="6">
        <v>4894532</v>
      </c>
      <c r="E274" s="6" t="s">
        <v>13</v>
      </c>
      <c r="F274" s="63">
        <v>0</v>
      </c>
    </row>
    <row r="275" spans="1:6" x14ac:dyDescent="0.25">
      <c r="A275" s="51" t="s">
        <v>230</v>
      </c>
      <c r="B275" s="62" t="s">
        <v>195</v>
      </c>
      <c r="C275" s="2" t="s">
        <v>386</v>
      </c>
      <c r="D275" s="6">
        <v>4889532</v>
      </c>
      <c r="E275" s="6" t="s">
        <v>13</v>
      </c>
      <c r="F275" s="63">
        <v>0</v>
      </c>
    </row>
    <row r="276" spans="1:6" x14ac:dyDescent="0.25">
      <c r="A276" s="51" t="s">
        <v>232</v>
      </c>
      <c r="B276" s="62" t="s">
        <v>195</v>
      </c>
      <c r="C276" s="2" t="s">
        <v>387</v>
      </c>
      <c r="D276" s="6">
        <v>5000</v>
      </c>
      <c r="E276" s="6" t="s">
        <v>13</v>
      </c>
      <c r="F276" s="63">
        <v>0</v>
      </c>
    </row>
    <row r="277" spans="1:6" x14ac:dyDescent="0.25">
      <c r="A277" s="51" t="s">
        <v>388</v>
      </c>
      <c r="B277" s="62" t="s">
        <v>195</v>
      </c>
      <c r="C277" s="2" t="s">
        <v>389</v>
      </c>
      <c r="D277" s="6">
        <v>142143635.25999999</v>
      </c>
      <c r="E277" s="6">
        <v>105581356.12</v>
      </c>
      <c r="F277" s="63">
        <f t="shared" ref="F277:F316" si="5">E277/D277*100</f>
        <v>74.277934377348217</v>
      </c>
    </row>
    <row r="278" spans="1:6" x14ac:dyDescent="0.25">
      <c r="A278" s="51" t="s">
        <v>198</v>
      </c>
      <c r="B278" s="62" t="s">
        <v>195</v>
      </c>
      <c r="C278" s="2" t="s">
        <v>390</v>
      </c>
      <c r="D278" s="6">
        <v>142076735.25999999</v>
      </c>
      <c r="E278" s="6">
        <v>105559794.12</v>
      </c>
      <c r="F278" s="63">
        <f t="shared" si="5"/>
        <v>74.297733493682756</v>
      </c>
    </row>
    <row r="279" spans="1:6" x14ac:dyDescent="0.25">
      <c r="A279" s="51" t="s">
        <v>200</v>
      </c>
      <c r="B279" s="62" t="s">
        <v>195</v>
      </c>
      <c r="C279" s="2" t="s">
        <v>391</v>
      </c>
      <c r="D279" s="6">
        <v>9881000</v>
      </c>
      <c r="E279" s="6">
        <v>4809689.92</v>
      </c>
      <c r="F279" s="63">
        <f t="shared" si="5"/>
        <v>48.676145329420102</v>
      </c>
    </row>
    <row r="280" spans="1:6" x14ac:dyDescent="0.25">
      <c r="A280" s="51" t="s">
        <v>202</v>
      </c>
      <c r="B280" s="62" t="s">
        <v>195</v>
      </c>
      <c r="C280" s="2" t="s">
        <v>392</v>
      </c>
      <c r="D280" s="6">
        <v>7398000</v>
      </c>
      <c r="E280" s="6">
        <v>3538036</v>
      </c>
      <c r="F280" s="63">
        <f t="shared" si="5"/>
        <v>47.824222762908896</v>
      </c>
    </row>
    <row r="281" spans="1:6" x14ac:dyDescent="0.25">
      <c r="A281" s="51" t="s">
        <v>204</v>
      </c>
      <c r="B281" s="62" t="s">
        <v>195</v>
      </c>
      <c r="C281" s="2" t="s">
        <v>393</v>
      </c>
      <c r="D281" s="6">
        <v>250000</v>
      </c>
      <c r="E281" s="6">
        <v>148655</v>
      </c>
      <c r="F281" s="63">
        <f t="shared" si="5"/>
        <v>59.462000000000003</v>
      </c>
    </row>
    <row r="282" spans="1:6" x14ac:dyDescent="0.25">
      <c r="A282" s="51" t="s">
        <v>206</v>
      </c>
      <c r="B282" s="62" t="s">
        <v>195</v>
      </c>
      <c r="C282" s="2" t="s">
        <v>394</v>
      </c>
      <c r="D282" s="6">
        <v>2233000</v>
      </c>
      <c r="E282" s="6">
        <v>1122998.92</v>
      </c>
      <c r="F282" s="63">
        <f t="shared" si="5"/>
        <v>50.291039856695029</v>
      </c>
    </row>
    <row r="283" spans="1:6" x14ac:dyDescent="0.25">
      <c r="A283" s="51" t="s">
        <v>208</v>
      </c>
      <c r="B283" s="62" t="s">
        <v>195</v>
      </c>
      <c r="C283" s="2" t="s">
        <v>395</v>
      </c>
      <c r="D283" s="6">
        <v>71850.05</v>
      </c>
      <c r="E283" s="6">
        <v>25680.05</v>
      </c>
      <c r="F283" s="63">
        <f t="shared" si="5"/>
        <v>35.741172065990206</v>
      </c>
    </row>
    <row r="284" spans="1:6" x14ac:dyDescent="0.25">
      <c r="A284" s="51" t="s">
        <v>210</v>
      </c>
      <c r="B284" s="62" t="s">
        <v>195</v>
      </c>
      <c r="C284" s="2" t="s">
        <v>396</v>
      </c>
      <c r="D284" s="6">
        <v>23000</v>
      </c>
      <c r="E284" s="6">
        <v>15930</v>
      </c>
      <c r="F284" s="63">
        <f t="shared" si="5"/>
        <v>69.260869565217391</v>
      </c>
    </row>
    <row r="285" spans="1:6" x14ac:dyDescent="0.25">
      <c r="A285" s="51" t="s">
        <v>218</v>
      </c>
      <c r="B285" s="62" t="s">
        <v>195</v>
      </c>
      <c r="C285" s="2" t="s">
        <v>397</v>
      </c>
      <c r="D285" s="6">
        <v>48850.05</v>
      </c>
      <c r="E285" s="6">
        <v>9750.0499999999993</v>
      </c>
      <c r="F285" s="63">
        <f t="shared" si="5"/>
        <v>19.959140267000748</v>
      </c>
    </row>
    <row r="286" spans="1:6" x14ac:dyDescent="0.25">
      <c r="A286" s="51" t="s">
        <v>352</v>
      </c>
      <c r="B286" s="62" t="s">
        <v>195</v>
      </c>
      <c r="C286" s="2" t="s">
        <v>398</v>
      </c>
      <c r="D286" s="6">
        <v>132098085.20999999</v>
      </c>
      <c r="E286" s="6">
        <v>100704625.43000001</v>
      </c>
      <c r="F286" s="63">
        <f t="shared" si="5"/>
        <v>76.234735174175356</v>
      </c>
    </row>
    <row r="287" spans="1:6" ht="21" x14ac:dyDescent="0.25">
      <c r="A287" s="51" t="s">
        <v>399</v>
      </c>
      <c r="B287" s="62" t="s">
        <v>195</v>
      </c>
      <c r="C287" s="2" t="s">
        <v>400</v>
      </c>
      <c r="D287" s="6">
        <v>132098085.20999999</v>
      </c>
      <c r="E287" s="6">
        <v>100704625.43000001</v>
      </c>
      <c r="F287" s="63">
        <f t="shared" si="5"/>
        <v>76.234735174175356</v>
      </c>
    </row>
    <row r="288" spans="1:6" x14ac:dyDescent="0.25">
      <c r="A288" s="51" t="s">
        <v>226</v>
      </c>
      <c r="B288" s="62" t="s">
        <v>195</v>
      </c>
      <c r="C288" s="2" t="s">
        <v>401</v>
      </c>
      <c r="D288" s="6">
        <v>25800</v>
      </c>
      <c r="E288" s="6">
        <v>19798.72</v>
      </c>
      <c r="F288" s="63">
        <f t="shared" si="5"/>
        <v>76.739224806201563</v>
      </c>
    </row>
    <row r="289" spans="1:6" x14ac:dyDescent="0.25">
      <c r="A289" s="51" t="s">
        <v>228</v>
      </c>
      <c r="B289" s="62" t="s">
        <v>195</v>
      </c>
      <c r="C289" s="2" t="s">
        <v>402</v>
      </c>
      <c r="D289" s="6">
        <v>66900</v>
      </c>
      <c r="E289" s="6">
        <v>21562</v>
      </c>
      <c r="F289" s="63">
        <f t="shared" si="5"/>
        <v>32.230194319880418</v>
      </c>
    </row>
    <row r="290" spans="1:6" x14ac:dyDescent="0.25">
      <c r="A290" s="51" t="s">
        <v>232</v>
      </c>
      <c r="B290" s="62" t="s">
        <v>195</v>
      </c>
      <c r="C290" s="2" t="s">
        <v>403</v>
      </c>
      <c r="D290" s="6">
        <v>66900</v>
      </c>
      <c r="E290" s="6">
        <v>21562</v>
      </c>
      <c r="F290" s="63">
        <f t="shared" si="5"/>
        <v>32.230194319880418</v>
      </c>
    </row>
    <row r="291" spans="1:6" x14ac:dyDescent="0.25">
      <c r="A291" s="51" t="s">
        <v>404</v>
      </c>
      <c r="B291" s="62" t="s">
        <v>195</v>
      </c>
      <c r="C291" s="2" t="s">
        <v>405</v>
      </c>
      <c r="D291" s="6">
        <v>17909400</v>
      </c>
      <c r="E291" s="6">
        <v>13727400</v>
      </c>
      <c r="F291" s="63">
        <f t="shared" si="5"/>
        <v>76.649133974337502</v>
      </c>
    </row>
    <row r="292" spans="1:6" x14ac:dyDescent="0.25">
      <c r="A292" s="51" t="s">
        <v>198</v>
      </c>
      <c r="B292" s="62" t="s">
        <v>195</v>
      </c>
      <c r="C292" s="2" t="s">
        <v>406</v>
      </c>
      <c r="D292" s="6">
        <v>17909400</v>
      </c>
      <c r="E292" s="6">
        <v>13727400</v>
      </c>
      <c r="F292" s="63">
        <f t="shared" si="5"/>
        <v>76.649133974337502</v>
      </c>
    </row>
    <row r="293" spans="1:6" x14ac:dyDescent="0.25">
      <c r="A293" s="51" t="s">
        <v>352</v>
      </c>
      <c r="B293" s="62" t="s">
        <v>195</v>
      </c>
      <c r="C293" s="2" t="s">
        <v>407</v>
      </c>
      <c r="D293" s="6">
        <v>17909400</v>
      </c>
      <c r="E293" s="6">
        <v>13727400</v>
      </c>
      <c r="F293" s="63">
        <f t="shared" si="5"/>
        <v>76.649133974337502</v>
      </c>
    </row>
    <row r="294" spans="1:6" ht="21" x14ac:dyDescent="0.25">
      <c r="A294" s="51" t="s">
        <v>399</v>
      </c>
      <c r="B294" s="62" t="s">
        <v>195</v>
      </c>
      <c r="C294" s="2" t="s">
        <v>408</v>
      </c>
      <c r="D294" s="6">
        <v>17909400</v>
      </c>
      <c r="E294" s="6">
        <v>13727400</v>
      </c>
      <c r="F294" s="63">
        <f t="shared" si="5"/>
        <v>76.649133974337502</v>
      </c>
    </row>
    <row r="295" spans="1:6" x14ac:dyDescent="0.25">
      <c r="A295" s="51" t="s">
        <v>409</v>
      </c>
      <c r="B295" s="62" t="s">
        <v>195</v>
      </c>
      <c r="C295" s="2" t="s">
        <v>410</v>
      </c>
      <c r="D295" s="6">
        <v>119485735.26000001</v>
      </c>
      <c r="E295" s="6">
        <v>90231198.25</v>
      </c>
      <c r="F295" s="63">
        <f t="shared" si="5"/>
        <v>75.516293266018437</v>
      </c>
    </row>
    <row r="296" spans="1:6" x14ac:dyDescent="0.25">
      <c r="A296" s="51" t="s">
        <v>198</v>
      </c>
      <c r="B296" s="62" t="s">
        <v>195</v>
      </c>
      <c r="C296" s="2" t="s">
        <v>411</v>
      </c>
      <c r="D296" s="6">
        <v>119418835.26000001</v>
      </c>
      <c r="E296" s="6">
        <v>90209636.25</v>
      </c>
      <c r="F296" s="63">
        <f t="shared" si="5"/>
        <v>75.540542707182311</v>
      </c>
    </row>
    <row r="297" spans="1:6" x14ac:dyDescent="0.25">
      <c r="A297" s="51" t="s">
        <v>200</v>
      </c>
      <c r="B297" s="62" t="s">
        <v>195</v>
      </c>
      <c r="C297" s="2" t="s">
        <v>412</v>
      </c>
      <c r="D297" s="6">
        <v>5132500</v>
      </c>
      <c r="E297" s="6">
        <v>3186932.05</v>
      </c>
      <c r="F297" s="63">
        <f t="shared" si="5"/>
        <v>62.093171943497317</v>
      </c>
    </row>
    <row r="298" spans="1:6" x14ac:dyDescent="0.25">
      <c r="A298" s="51" t="s">
        <v>202</v>
      </c>
      <c r="B298" s="62" t="s">
        <v>195</v>
      </c>
      <c r="C298" s="2" t="s">
        <v>413</v>
      </c>
      <c r="D298" s="6">
        <v>3750000</v>
      </c>
      <c r="E298" s="6">
        <v>2291086</v>
      </c>
      <c r="F298" s="63">
        <f t="shared" si="5"/>
        <v>61.095626666666668</v>
      </c>
    </row>
    <row r="299" spans="1:6" x14ac:dyDescent="0.25">
      <c r="A299" s="51" t="s">
        <v>204</v>
      </c>
      <c r="B299" s="62" t="s">
        <v>195</v>
      </c>
      <c r="C299" s="2" t="s">
        <v>414</v>
      </c>
      <c r="D299" s="6">
        <v>250000</v>
      </c>
      <c r="E299" s="6">
        <v>148655</v>
      </c>
      <c r="F299" s="63">
        <f t="shared" si="5"/>
        <v>59.462000000000003</v>
      </c>
    </row>
    <row r="300" spans="1:6" x14ac:dyDescent="0.25">
      <c r="A300" s="51" t="s">
        <v>206</v>
      </c>
      <c r="B300" s="62" t="s">
        <v>195</v>
      </c>
      <c r="C300" s="2" t="s">
        <v>415</v>
      </c>
      <c r="D300" s="6">
        <v>1132500</v>
      </c>
      <c r="E300" s="6">
        <v>747191.05</v>
      </c>
      <c r="F300" s="63">
        <f t="shared" si="5"/>
        <v>65.977134657836643</v>
      </c>
    </row>
    <row r="301" spans="1:6" x14ac:dyDescent="0.25">
      <c r="A301" s="51" t="s">
        <v>208</v>
      </c>
      <c r="B301" s="62" t="s">
        <v>195</v>
      </c>
      <c r="C301" s="2" t="s">
        <v>416</v>
      </c>
      <c r="D301" s="6">
        <v>71850.05</v>
      </c>
      <c r="E301" s="6">
        <v>25680.05</v>
      </c>
      <c r="F301" s="63">
        <f t="shared" si="5"/>
        <v>35.741172065990206</v>
      </c>
    </row>
    <row r="302" spans="1:6" x14ac:dyDescent="0.25">
      <c r="A302" s="51" t="s">
        <v>210</v>
      </c>
      <c r="B302" s="62" t="s">
        <v>195</v>
      </c>
      <c r="C302" s="2" t="s">
        <v>417</v>
      </c>
      <c r="D302" s="6">
        <v>23000</v>
      </c>
      <c r="E302" s="6">
        <v>15930</v>
      </c>
      <c r="F302" s="63">
        <f t="shared" si="5"/>
        <v>69.260869565217391</v>
      </c>
    </row>
    <row r="303" spans="1:6" x14ac:dyDescent="0.25">
      <c r="A303" s="51" t="s">
        <v>218</v>
      </c>
      <c r="B303" s="62" t="s">
        <v>195</v>
      </c>
      <c r="C303" s="2" t="s">
        <v>418</v>
      </c>
      <c r="D303" s="6">
        <v>48850.05</v>
      </c>
      <c r="E303" s="6">
        <v>9750.0499999999993</v>
      </c>
      <c r="F303" s="63">
        <f t="shared" si="5"/>
        <v>19.959140267000748</v>
      </c>
    </row>
    <row r="304" spans="1:6" x14ac:dyDescent="0.25">
      <c r="A304" s="51" t="s">
        <v>352</v>
      </c>
      <c r="B304" s="62" t="s">
        <v>195</v>
      </c>
      <c r="C304" s="2" t="s">
        <v>419</v>
      </c>
      <c r="D304" s="6">
        <v>114188685.20999999</v>
      </c>
      <c r="E304" s="6">
        <v>86977225.430000007</v>
      </c>
      <c r="F304" s="63">
        <f t="shared" si="5"/>
        <v>76.169740697200922</v>
      </c>
    </row>
    <row r="305" spans="1:6" ht="21" x14ac:dyDescent="0.25">
      <c r="A305" s="51" t="s">
        <v>399</v>
      </c>
      <c r="B305" s="62" t="s">
        <v>195</v>
      </c>
      <c r="C305" s="2" t="s">
        <v>420</v>
      </c>
      <c r="D305" s="6">
        <v>114188685.20999999</v>
      </c>
      <c r="E305" s="6">
        <v>86977225.430000007</v>
      </c>
      <c r="F305" s="63">
        <f t="shared" si="5"/>
        <v>76.169740697200922</v>
      </c>
    </row>
    <row r="306" spans="1:6" x14ac:dyDescent="0.25">
      <c r="A306" s="51" t="s">
        <v>226</v>
      </c>
      <c r="B306" s="62" t="s">
        <v>195</v>
      </c>
      <c r="C306" s="2" t="s">
        <v>421</v>
      </c>
      <c r="D306" s="6">
        <v>25800</v>
      </c>
      <c r="E306" s="6">
        <v>19798.72</v>
      </c>
      <c r="F306" s="63">
        <f t="shared" si="5"/>
        <v>76.739224806201563</v>
      </c>
    </row>
    <row r="307" spans="1:6" x14ac:dyDescent="0.25">
      <c r="A307" s="51" t="s">
        <v>228</v>
      </c>
      <c r="B307" s="62" t="s">
        <v>195</v>
      </c>
      <c r="C307" s="2" t="s">
        <v>422</v>
      </c>
      <c r="D307" s="6">
        <v>66900</v>
      </c>
      <c r="E307" s="6">
        <v>21562</v>
      </c>
      <c r="F307" s="63">
        <f t="shared" si="5"/>
        <v>32.230194319880418</v>
      </c>
    </row>
    <row r="308" spans="1:6" x14ac:dyDescent="0.25">
      <c r="A308" s="51" t="s">
        <v>232</v>
      </c>
      <c r="B308" s="62" t="s">
        <v>195</v>
      </c>
      <c r="C308" s="2" t="s">
        <v>423</v>
      </c>
      <c r="D308" s="6">
        <v>66900</v>
      </c>
      <c r="E308" s="6">
        <v>21562</v>
      </c>
      <c r="F308" s="63">
        <f t="shared" si="5"/>
        <v>32.230194319880418</v>
      </c>
    </row>
    <row r="309" spans="1:6" x14ac:dyDescent="0.25">
      <c r="A309" s="51" t="s">
        <v>424</v>
      </c>
      <c r="B309" s="62" t="s">
        <v>195</v>
      </c>
      <c r="C309" s="2" t="s">
        <v>425</v>
      </c>
      <c r="D309" s="6">
        <v>4748500</v>
      </c>
      <c r="E309" s="6">
        <v>1622757.87</v>
      </c>
      <c r="F309" s="63">
        <f t="shared" si="5"/>
        <v>34.174115404864693</v>
      </c>
    </row>
    <row r="310" spans="1:6" x14ac:dyDescent="0.25">
      <c r="A310" s="51" t="s">
        <v>198</v>
      </c>
      <c r="B310" s="62" t="s">
        <v>195</v>
      </c>
      <c r="C310" s="2" t="s">
        <v>426</v>
      </c>
      <c r="D310" s="6">
        <v>4748500</v>
      </c>
      <c r="E310" s="6">
        <v>1622757.87</v>
      </c>
      <c r="F310" s="63">
        <f t="shared" si="5"/>
        <v>34.174115404864693</v>
      </c>
    </row>
    <row r="311" spans="1:6" x14ac:dyDescent="0.25">
      <c r="A311" s="51" t="s">
        <v>200</v>
      </c>
      <c r="B311" s="62" t="s">
        <v>195</v>
      </c>
      <c r="C311" s="2" t="s">
        <v>427</v>
      </c>
      <c r="D311" s="6">
        <v>4748500</v>
      </c>
      <c r="E311" s="6">
        <v>1622757.87</v>
      </c>
      <c r="F311" s="63">
        <f t="shared" si="5"/>
        <v>34.174115404864693</v>
      </c>
    </row>
    <row r="312" spans="1:6" x14ac:dyDescent="0.25">
      <c r="A312" s="51" t="s">
        <v>202</v>
      </c>
      <c r="B312" s="62" t="s">
        <v>195</v>
      </c>
      <c r="C312" s="2" t="s">
        <v>428</v>
      </c>
      <c r="D312" s="6">
        <v>3648000</v>
      </c>
      <c r="E312" s="6">
        <v>1246950</v>
      </c>
      <c r="F312" s="63">
        <f t="shared" si="5"/>
        <v>34.18174342105263</v>
      </c>
    </row>
    <row r="313" spans="1:6" x14ac:dyDescent="0.25">
      <c r="A313" s="51" t="s">
        <v>206</v>
      </c>
      <c r="B313" s="62" t="s">
        <v>195</v>
      </c>
      <c r="C313" s="2" t="s">
        <v>429</v>
      </c>
      <c r="D313" s="6">
        <v>1100500</v>
      </c>
      <c r="E313" s="6">
        <v>375807.87</v>
      </c>
      <c r="F313" s="63">
        <f t="shared" si="5"/>
        <v>34.148829622898681</v>
      </c>
    </row>
    <row r="314" spans="1:6" x14ac:dyDescent="0.25">
      <c r="A314" s="51" t="s">
        <v>430</v>
      </c>
      <c r="B314" s="62" t="s">
        <v>195</v>
      </c>
      <c r="C314" s="2" t="s">
        <v>431</v>
      </c>
      <c r="D314" s="6">
        <v>34059873</v>
      </c>
      <c r="E314" s="6">
        <v>23411145.32</v>
      </c>
      <c r="F314" s="63">
        <f t="shared" si="5"/>
        <v>68.735268977661775</v>
      </c>
    </row>
    <row r="315" spans="1:6" x14ac:dyDescent="0.25">
      <c r="A315" s="51" t="s">
        <v>198</v>
      </c>
      <c r="B315" s="62" t="s">
        <v>195</v>
      </c>
      <c r="C315" s="2" t="s">
        <v>432</v>
      </c>
      <c r="D315" s="6">
        <v>31757365.800000001</v>
      </c>
      <c r="E315" s="6">
        <v>22056547.940000001</v>
      </c>
      <c r="F315" s="63">
        <f t="shared" si="5"/>
        <v>69.453329595743739</v>
      </c>
    </row>
    <row r="316" spans="1:6" x14ac:dyDescent="0.25">
      <c r="A316" s="51" t="s">
        <v>200</v>
      </c>
      <c r="B316" s="62" t="s">
        <v>195</v>
      </c>
      <c r="C316" s="2" t="s">
        <v>433</v>
      </c>
      <c r="D316" s="6">
        <v>12200613</v>
      </c>
      <c r="E316" s="6">
        <v>8159924.5700000003</v>
      </c>
      <c r="F316" s="63">
        <f t="shared" si="5"/>
        <v>66.881267113381924</v>
      </c>
    </row>
    <row r="317" spans="1:6" x14ac:dyDescent="0.25">
      <c r="A317" s="51" t="s">
        <v>202</v>
      </c>
      <c r="B317" s="62" t="s">
        <v>195</v>
      </c>
      <c r="C317" s="2" t="s">
        <v>434</v>
      </c>
      <c r="D317" s="6">
        <v>9380400</v>
      </c>
      <c r="E317" s="6">
        <v>6371359</v>
      </c>
      <c r="F317" s="63">
        <f t="shared" ref="F317:F376" si="6">E317/D317*100</f>
        <v>67.92203957187327</v>
      </c>
    </row>
    <row r="318" spans="1:6" x14ac:dyDescent="0.25">
      <c r="A318" s="51" t="s">
        <v>206</v>
      </c>
      <c r="B318" s="62" t="s">
        <v>195</v>
      </c>
      <c r="C318" s="2" t="s">
        <v>435</v>
      </c>
      <c r="D318" s="6">
        <v>2820213</v>
      </c>
      <c r="E318" s="6">
        <v>1788565.57</v>
      </c>
      <c r="F318" s="63">
        <f t="shared" si="6"/>
        <v>63.419520795060514</v>
      </c>
    </row>
    <row r="319" spans="1:6" x14ac:dyDescent="0.25">
      <c r="A319" s="51" t="s">
        <v>208</v>
      </c>
      <c r="B319" s="62" t="s">
        <v>195</v>
      </c>
      <c r="C319" s="2" t="s">
        <v>436</v>
      </c>
      <c r="D319" s="6">
        <v>1758171</v>
      </c>
      <c r="E319" s="6">
        <v>1467565.98</v>
      </c>
      <c r="F319" s="63">
        <f t="shared" si="6"/>
        <v>83.471174305570955</v>
      </c>
    </row>
    <row r="320" spans="1:6" x14ac:dyDescent="0.25">
      <c r="A320" s="51" t="s">
        <v>210</v>
      </c>
      <c r="B320" s="62" t="s">
        <v>195</v>
      </c>
      <c r="C320" s="2" t="s">
        <v>437</v>
      </c>
      <c r="D320" s="6">
        <v>699400</v>
      </c>
      <c r="E320" s="6">
        <v>550341.43999999994</v>
      </c>
      <c r="F320" s="63">
        <f t="shared" si="6"/>
        <v>78.687652273377168</v>
      </c>
    </row>
    <row r="321" spans="1:6" x14ac:dyDescent="0.25">
      <c r="A321" s="51" t="s">
        <v>212</v>
      </c>
      <c r="B321" s="62" t="s">
        <v>195</v>
      </c>
      <c r="C321" s="2" t="s">
        <v>438</v>
      </c>
      <c r="D321" s="6">
        <v>6000</v>
      </c>
      <c r="E321" s="6" t="s">
        <v>13</v>
      </c>
      <c r="F321" s="63">
        <v>0</v>
      </c>
    </row>
    <row r="322" spans="1:6" x14ac:dyDescent="0.25">
      <c r="A322" s="51" t="s">
        <v>214</v>
      </c>
      <c r="B322" s="62" t="s">
        <v>195</v>
      </c>
      <c r="C322" s="2" t="s">
        <v>439</v>
      </c>
      <c r="D322" s="6">
        <v>189800</v>
      </c>
      <c r="E322" s="6">
        <v>127190.36</v>
      </c>
      <c r="F322" s="63">
        <f t="shared" si="6"/>
        <v>67.012834562697577</v>
      </c>
    </row>
    <row r="323" spans="1:6" x14ac:dyDescent="0.25">
      <c r="A323" s="51" t="s">
        <v>216</v>
      </c>
      <c r="B323" s="62" t="s">
        <v>195</v>
      </c>
      <c r="C323" s="2" t="s">
        <v>440</v>
      </c>
      <c r="D323" s="6">
        <v>408154</v>
      </c>
      <c r="E323" s="6">
        <v>394888.2</v>
      </c>
      <c r="F323" s="63">
        <f t="shared" si="6"/>
        <v>96.749805220578509</v>
      </c>
    </row>
    <row r="324" spans="1:6" x14ac:dyDescent="0.25">
      <c r="A324" s="51" t="s">
        <v>218</v>
      </c>
      <c r="B324" s="62" t="s">
        <v>195</v>
      </c>
      <c r="C324" s="2" t="s">
        <v>441</v>
      </c>
      <c r="D324" s="6">
        <v>454817</v>
      </c>
      <c r="E324" s="6">
        <v>395145.98</v>
      </c>
      <c r="F324" s="63">
        <f t="shared" si="6"/>
        <v>86.880213360538406</v>
      </c>
    </row>
    <row r="325" spans="1:6" x14ac:dyDescent="0.25">
      <c r="A325" s="51" t="s">
        <v>352</v>
      </c>
      <c r="B325" s="62" t="s">
        <v>195</v>
      </c>
      <c r="C325" s="2" t="s">
        <v>442</v>
      </c>
      <c r="D325" s="6">
        <v>17658873</v>
      </c>
      <c r="E325" s="6">
        <v>12324857.34</v>
      </c>
      <c r="F325" s="63">
        <f t="shared" si="6"/>
        <v>69.794133181658879</v>
      </c>
    </row>
    <row r="326" spans="1:6" ht="21" x14ac:dyDescent="0.25">
      <c r="A326" s="51" t="s">
        <v>399</v>
      </c>
      <c r="B326" s="62" t="s">
        <v>195</v>
      </c>
      <c r="C326" s="2" t="s">
        <v>443</v>
      </c>
      <c r="D326" s="6">
        <v>17658873</v>
      </c>
      <c r="E326" s="6">
        <v>12324857.34</v>
      </c>
      <c r="F326" s="63">
        <f t="shared" si="6"/>
        <v>69.794133181658879</v>
      </c>
    </row>
    <row r="327" spans="1:6" x14ac:dyDescent="0.25">
      <c r="A327" s="51" t="s">
        <v>224</v>
      </c>
      <c r="B327" s="62" t="s">
        <v>195</v>
      </c>
      <c r="C327" s="2" t="s">
        <v>444</v>
      </c>
      <c r="D327" s="6">
        <v>12787</v>
      </c>
      <c r="E327" s="6">
        <v>12787</v>
      </c>
      <c r="F327" s="63">
        <f t="shared" si="6"/>
        <v>100</v>
      </c>
    </row>
    <row r="328" spans="1:6" x14ac:dyDescent="0.25">
      <c r="A328" s="51" t="s">
        <v>225</v>
      </c>
      <c r="B328" s="62" t="s">
        <v>195</v>
      </c>
      <c r="C328" s="2" t="s">
        <v>445</v>
      </c>
      <c r="D328" s="6">
        <v>12787</v>
      </c>
      <c r="E328" s="6">
        <v>12787</v>
      </c>
      <c r="F328" s="63">
        <f t="shared" si="6"/>
        <v>100</v>
      </c>
    </row>
    <row r="329" spans="1:6" x14ac:dyDescent="0.25">
      <c r="A329" s="51" t="s">
        <v>226</v>
      </c>
      <c r="B329" s="62" t="s">
        <v>195</v>
      </c>
      <c r="C329" s="2" t="s">
        <v>446</v>
      </c>
      <c r="D329" s="6">
        <v>126921.8</v>
      </c>
      <c r="E329" s="6">
        <v>91413.05</v>
      </c>
      <c r="F329" s="63">
        <f t="shared" si="6"/>
        <v>72.023127626617338</v>
      </c>
    </row>
    <row r="330" spans="1:6" x14ac:dyDescent="0.25">
      <c r="A330" s="51" t="s">
        <v>228</v>
      </c>
      <c r="B330" s="62" t="s">
        <v>195</v>
      </c>
      <c r="C330" s="2" t="s">
        <v>447</v>
      </c>
      <c r="D330" s="6">
        <v>2302507.2000000002</v>
      </c>
      <c r="E330" s="6">
        <v>1354597.38</v>
      </c>
      <c r="F330" s="63">
        <f t="shared" si="6"/>
        <v>58.831406911561437</v>
      </c>
    </row>
    <row r="331" spans="1:6" x14ac:dyDescent="0.25">
      <c r="A331" s="51" t="s">
        <v>230</v>
      </c>
      <c r="B331" s="62" t="s">
        <v>195</v>
      </c>
      <c r="C331" s="2" t="s">
        <v>448</v>
      </c>
      <c r="D331" s="6">
        <v>300583</v>
      </c>
      <c r="E331" s="6">
        <v>188611</v>
      </c>
      <c r="F331" s="63">
        <f t="shared" si="6"/>
        <v>62.748392290981194</v>
      </c>
    </row>
    <row r="332" spans="1:6" x14ac:dyDescent="0.25">
      <c r="A332" s="51" t="s">
        <v>232</v>
      </c>
      <c r="B332" s="62" t="s">
        <v>195</v>
      </c>
      <c r="C332" s="2" t="s">
        <v>449</v>
      </c>
      <c r="D332" s="6">
        <v>2001924.2</v>
      </c>
      <c r="E332" s="6">
        <v>1165986.3799999999</v>
      </c>
      <c r="F332" s="63">
        <f t="shared" si="6"/>
        <v>58.243283137293609</v>
      </c>
    </row>
    <row r="333" spans="1:6" x14ac:dyDescent="0.25">
      <c r="A333" s="51" t="s">
        <v>450</v>
      </c>
      <c r="B333" s="62" t="s">
        <v>195</v>
      </c>
      <c r="C333" s="2" t="s">
        <v>451</v>
      </c>
      <c r="D333" s="6">
        <v>17658873</v>
      </c>
      <c r="E333" s="6">
        <v>12324857.34</v>
      </c>
      <c r="F333" s="63">
        <f t="shared" si="6"/>
        <v>69.794133181658879</v>
      </c>
    </row>
    <row r="334" spans="1:6" x14ac:dyDescent="0.25">
      <c r="A334" s="51" t="s">
        <v>198</v>
      </c>
      <c r="B334" s="62" t="s">
        <v>195</v>
      </c>
      <c r="C334" s="2" t="s">
        <v>452</v>
      </c>
      <c r="D334" s="6">
        <v>17658873</v>
      </c>
      <c r="E334" s="6">
        <v>12324857.34</v>
      </c>
      <c r="F334" s="63">
        <f t="shared" si="6"/>
        <v>69.794133181658879</v>
      </c>
    </row>
    <row r="335" spans="1:6" x14ac:dyDescent="0.25">
      <c r="A335" s="51" t="s">
        <v>352</v>
      </c>
      <c r="B335" s="62" t="s">
        <v>195</v>
      </c>
      <c r="C335" s="2" t="s">
        <v>453</v>
      </c>
      <c r="D335" s="6">
        <v>17658873</v>
      </c>
      <c r="E335" s="6">
        <v>12324857.34</v>
      </c>
      <c r="F335" s="63">
        <f t="shared" si="6"/>
        <v>69.794133181658879</v>
      </c>
    </row>
    <row r="336" spans="1:6" ht="21" x14ac:dyDescent="0.25">
      <c r="A336" s="51" t="s">
        <v>399</v>
      </c>
      <c r="B336" s="62" t="s">
        <v>195</v>
      </c>
      <c r="C336" s="2" t="s">
        <v>454</v>
      </c>
      <c r="D336" s="6">
        <v>17658873</v>
      </c>
      <c r="E336" s="6">
        <v>12324857.34</v>
      </c>
      <c r="F336" s="63">
        <f t="shared" si="6"/>
        <v>69.794133181658879</v>
      </c>
    </row>
    <row r="337" spans="1:6" x14ac:dyDescent="0.25">
      <c r="A337" s="51" t="s">
        <v>455</v>
      </c>
      <c r="B337" s="62" t="s">
        <v>195</v>
      </c>
      <c r="C337" s="2" t="s">
        <v>456</v>
      </c>
      <c r="D337" s="6">
        <v>16401000</v>
      </c>
      <c r="E337" s="6">
        <v>11086287.98</v>
      </c>
      <c r="F337" s="63">
        <f t="shared" si="6"/>
        <v>67.595195292969947</v>
      </c>
    </row>
    <row r="338" spans="1:6" x14ac:dyDescent="0.25">
      <c r="A338" s="51" t="s">
        <v>198</v>
      </c>
      <c r="B338" s="62" t="s">
        <v>195</v>
      </c>
      <c r="C338" s="2" t="s">
        <v>457</v>
      </c>
      <c r="D338" s="6">
        <v>14098492.800000001</v>
      </c>
      <c r="E338" s="6">
        <v>9731690.5999999996</v>
      </c>
      <c r="F338" s="63">
        <f t="shared" si="6"/>
        <v>69.026460757564095</v>
      </c>
    </row>
    <row r="339" spans="1:6" x14ac:dyDescent="0.25">
      <c r="A339" s="51" t="s">
        <v>200</v>
      </c>
      <c r="B339" s="62" t="s">
        <v>195</v>
      </c>
      <c r="C339" s="2" t="s">
        <v>458</v>
      </c>
      <c r="D339" s="6">
        <v>12200613</v>
      </c>
      <c r="E339" s="6">
        <v>8159924.5700000003</v>
      </c>
      <c r="F339" s="63">
        <f t="shared" si="6"/>
        <v>66.881267113381924</v>
      </c>
    </row>
    <row r="340" spans="1:6" x14ac:dyDescent="0.25">
      <c r="A340" s="51" t="s">
        <v>202</v>
      </c>
      <c r="B340" s="62" t="s">
        <v>195</v>
      </c>
      <c r="C340" s="2" t="s">
        <v>459</v>
      </c>
      <c r="D340" s="6">
        <v>9380400</v>
      </c>
      <c r="E340" s="6">
        <v>6371359</v>
      </c>
      <c r="F340" s="63">
        <f t="shared" si="6"/>
        <v>67.92203957187327</v>
      </c>
    </row>
    <row r="341" spans="1:6" x14ac:dyDescent="0.25">
      <c r="A341" s="51" t="s">
        <v>206</v>
      </c>
      <c r="B341" s="62" t="s">
        <v>195</v>
      </c>
      <c r="C341" s="2" t="s">
        <v>460</v>
      </c>
      <c r="D341" s="6">
        <v>2820213</v>
      </c>
      <c r="E341" s="6">
        <v>1788565.57</v>
      </c>
      <c r="F341" s="63">
        <f t="shared" si="6"/>
        <v>63.419520795060514</v>
      </c>
    </row>
    <row r="342" spans="1:6" x14ac:dyDescent="0.25">
      <c r="A342" s="51" t="s">
        <v>208</v>
      </c>
      <c r="B342" s="62" t="s">
        <v>195</v>
      </c>
      <c r="C342" s="2" t="s">
        <v>461</v>
      </c>
      <c r="D342" s="6">
        <v>1758171</v>
      </c>
      <c r="E342" s="6">
        <v>1467565.98</v>
      </c>
      <c r="F342" s="63">
        <f t="shared" si="6"/>
        <v>83.471174305570955</v>
      </c>
    </row>
    <row r="343" spans="1:6" x14ac:dyDescent="0.25">
      <c r="A343" s="51" t="s">
        <v>210</v>
      </c>
      <c r="B343" s="62" t="s">
        <v>195</v>
      </c>
      <c r="C343" s="2" t="s">
        <v>462</v>
      </c>
      <c r="D343" s="6">
        <v>699400</v>
      </c>
      <c r="E343" s="6">
        <v>550341.43999999994</v>
      </c>
      <c r="F343" s="63">
        <f t="shared" si="6"/>
        <v>78.687652273377168</v>
      </c>
    </row>
    <row r="344" spans="1:6" x14ac:dyDescent="0.25">
      <c r="A344" s="51" t="s">
        <v>212</v>
      </c>
      <c r="B344" s="62" t="s">
        <v>195</v>
      </c>
      <c r="C344" s="2" t="s">
        <v>463</v>
      </c>
      <c r="D344" s="6">
        <v>6000</v>
      </c>
      <c r="E344" s="6" t="s">
        <v>13</v>
      </c>
      <c r="F344" s="63">
        <v>0</v>
      </c>
    </row>
    <row r="345" spans="1:6" x14ac:dyDescent="0.25">
      <c r="A345" s="51" t="s">
        <v>214</v>
      </c>
      <c r="B345" s="62" t="s">
        <v>195</v>
      </c>
      <c r="C345" s="2" t="s">
        <v>464</v>
      </c>
      <c r="D345" s="6">
        <v>189800</v>
      </c>
      <c r="E345" s="6">
        <v>127190.36</v>
      </c>
      <c r="F345" s="63">
        <f t="shared" si="6"/>
        <v>67.012834562697577</v>
      </c>
    </row>
    <row r="346" spans="1:6" x14ac:dyDescent="0.25">
      <c r="A346" s="51" t="s">
        <v>216</v>
      </c>
      <c r="B346" s="62" t="s">
        <v>195</v>
      </c>
      <c r="C346" s="2" t="s">
        <v>465</v>
      </c>
      <c r="D346" s="6">
        <v>408154</v>
      </c>
      <c r="E346" s="6">
        <v>394888.2</v>
      </c>
      <c r="F346" s="63">
        <f t="shared" si="6"/>
        <v>96.749805220578509</v>
      </c>
    </row>
    <row r="347" spans="1:6" x14ac:dyDescent="0.25">
      <c r="A347" s="51" t="s">
        <v>218</v>
      </c>
      <c r="B347" s="62" t="s">
        <v>195</v>
      </c>
      <c r="C347" s="2" t="s">
        <v>466</v>
      </c>
      <c r="D347" s="6">
        <v>454817</v>
      </c>
      <c r="E347" s="6">
        <v>395145.98</v>
      </c>
      <c r="F347" s="63">
        <f t="shared" si="6"/>
        <v>86.880213360538406</v>
      </c>
    </row>
    <row r="348" spans="1:6" x14ac:dyDescent="0.25">
      <c r="A348" s="51" t="s">
        <v>224</v>
      </c>
      <c r="B348" s="62" t="s">
        <v>195</v>
      </c>
      <c r="C348" s="2" t="s">
        <v>467</v>
      </c>
      <c r="D348" s="6">
        <v>12787</v>
      </c>
      <c r="E348" s="6">
        <v>12787</v>
      </c>
      <c r="F348" s="63">
        <f t="shared" si="6"/>
        <v>100</v>
      </c>
    </row>
    <row r="349" spans="1:6" x14ac:dyDescent="0.25">
      <c r="A349" s="51" t="s">
        <v>225</v>
      </c>
      <c r="B349" s="62" t="s">
        <v>195</v>
      </c>
      <c r="C349" s="2" t="s">
        <v>468</v>
      </c>
      <c r="D349" s="6">
        <v>12787</v>
      </c>
      <c r="E349" s="6">
        <v>12787</v>
      </c>
      <c r="F349" s="63">
        <f t="shared" si="6"/>
        <v>100</v>
      </c>
    </row>
    <row r="350" spans="1:6" x14ac:dyDescent="0.25">
      <c r="A350" s="51" t="s">
        <v>226</v>
      </c>
      <c r="B350" s="62" t="s">
        <v>195</v>
      </c>
      <c r="C350" s="2" t="s">
        <v>469</v>
      </c>
      <c r="D350" s="6">
        <v>126921.8</v>
      </c>
      <c r="E350" s="6">
        <v>91413.05</v>
      </c>
      <c r="F350" s="63">
        <f t="shared" si="6"/>
        <v>72.023127626617338</v>
      </c>
    </row>
    <row r="351" spans="1:6" x14ac:dyDescent="0.25">
      <c r="A351" s="51" t="s">
        <v>228</v>
      </c>
      <c r="B351" s="62" t="s">
        <v>195</v>
      </c>
      <c r="C351" s="2" t="s">
        <v>470</v>
      </c>
      <c r="D351" s="6">
        <v>2302507.2000000002</v>
      </c>
      <c r="E351" s="6">
        <v>1354597.38</v>
      </c>
      <c r="F351" s="63">
        <f t="shared" si="6"/>
        <v>58.831406911561437</v>
      </c>
    </row>
    <row r="352" spans="1:6" x14ac:dyDescent="0.25">
      <c r="A352" s="51" t="s">
        <v>230</v>
      </c>
      <c r="B352" s="62" t="s">
        <v>195</v>
      </c>
      <c r="C352" s="2" t="s">
        <v>471</v>
      </c>
      <c r="D352" s="6">
        <v>300583</v>
      </c>
      <c r="E352" s="6">
        <v>188611</v>
      </c>
      <c r="F352" s="63">
        <f t="shared" si="6"/>
        <v>62.748392290981194</v>
      </c>
    </row>
    <row r="353" spans="1:6" x14ac:dyDescent="0.25">
      <c r="A353" s="51" t="s">
        <v>232</v>
      </c>
      <c r="B353" s="62" t="s">
        <v>195</v>
      </c>
      <c r="C353" s="2" t="s">
        <v>472</v>
      </c>
      <c r="D353" s="6">
        <v>2001924.2</v>
      </c>
      <c r="E353" s="6">
        <v>1165986.3799999999</v>
      </c>
      <c r="F353" s="63">
        <f t="shared" si="6"/>
        <v>58.243283137293609</v>
      </c>
    </row>
    <row r="354" spans="1:6" x14ac:dyDescent="0.25">
      <c r="A354" s="51" t="s">
        <v>473</v>
      </c>
      <c r="B354" s="62" t="s">
        <v>195</v>
      </c>
      <c r="C354" s="2" t="s">
        <v>474</v>
      </c>
      <c r="D354" s="6">
        <v>8153904</v>
      </c>
      <c r="E354" s="6">
        <v>4801738.33</v>
      </c>
      <c r="F354" s="63">
        <f t="shared" si="6"/>
        <v>58.888825892480455</v>
      </c>
    </row>
    <row r="355" spans="1:6" x14ac:dyDescent="0.25">
      <c r="A355" s="51" t="s">
        <v>198</v>
      </c>
      <c r="B355" s="62" t="s">
        <v>195</v>
      </c>
      <c r="C355" s="2" t="s">
        <v>475</v>
      </c>
      <c r="D355" s="6">
        <v>7920048</v>
      </c>
      <c r="E355" s="6">
        <v>4713977.25</v>
      </c>
      <c r="F355" s="63">
        <f t="shared" si="6"/>
        <v>59.519554048157289</v>
      </c>
    </row>
    <row r="356" spans="1:6" x14ac:dyDescent="0.25">
      <c r="A356" s="51" t="s">
        <v>200</v>
      </c>
      <c r="B356" s="62" t="s">
        <v>195</v>
      </c>
      <c r="C356" s="2" t="s">
        <v>476</v>
      </c>
      <c r="D356" s="6">
        <v>619700</v>
      </c>
      <c r="E356" s="6">
        <v>406872.35</v>
      </c>
      <c r="F356" s="63">
        <f t="shared" si="6"/>
        <v>65.65634177827981</v>
      </c>
    </row>
    <row r="357" spans="1:6" x14ac:dyDescent="0.25">
      <c r="A357" s="51" t="s">
        <v>202</v>
      </c>
      <c r="B357" s="62" t="s">
        <v>195</v>
      </c>
      <c r="C357" s="2" t="s">
        <v>477</v>
      </c>
      <c r="D357" s="6">
        <v>407600</v>
      </c>
      <c r="E357" s="6">
        <v>253730</v>
      </c>
      <c r="F357" s="63">
        <f t="shared" si="6"/>
        <v>62.249754661432775</v>
      </c>
    </row>
    <row r="358" spans="1:6" x14ac:dyDescent="0.25">
      <c r="A358" s="51" t="s">
        <v>204</v>
      </c>
      <c r="B358" s="62" t="s">
        <v>195</v>
      </c>
      <c r="C358" s="2" t="s">
        <v>478</v>
      </c>
      <c r="D358" s="6">
        <v>87572</v>
      </c>
      <c r="E358" s="6">
        <v>85160</v>
      </c>
      <c r="F358" s="63">
        <f t="shared" si="6"/>
        <v>97.245694970995302</v>
      </c>
    </row>
    <row r="359" spans="1:6" x14ac:dyDescent="0.25">
      <c r="A359" s="51" t="s">
        <v>206</v>
      </c>
      <c r="B359" s="62" t="s">
        <v>195</v>
      </c>
      <c r="C359" s="2" t="s">
        <v>479</v>
      </c>
      <c r="D359" s="6">
        <v>124528</v>
      </c>
      <c r="E359" s="6">
        <v>67982.350000000006</v>
      </c>
      <c r="F359" s="63">
        <f t="shared" si="6"/>
        <v>54.592019465501743</v>
      </c>
    </row>
    <row r="360" spans="1:6" x14ac:dyDescent="0.25">
      <c r="A360" s="51" t="s">
        <v>208</v>
      </c>
      <c r="B360" s="62" t="s">
        <v>195</v>
      </c>
      <c r="C360" s="2" t="s">
        <v>480</v>
      </c>
      <c r="D360" s="6">
        <v>435544</v>
      </c>
      <c r="E360" s="6">
        <v>21823.21</v>
      </c>
      <c r="F360" s="63">
        <f t="shared" si="6"/>
        <v>5.0105638006722621</v>
      </c>
    </row>
    <row r="361" spans="1:6" x14ac:dyDescent="0.25">
      <c r="A361" s="51" t="s">
        <v>210</v>
      </c>
      <c r="B361" s="62" t="s">
        <v>195</v>
      </c>
      <c r="C361" s="2" t="s">
        <v>481</v>
      </c>
      <c r="D361" s="6">
        <v>35544</v>
      </c>
      <c r="E361" s="6">
        <v>21823.21</v>
      </c>
      <c r="F361" s="63">
        <f t="shared" si="6"/>
        <v>61.397732388026107</v>
      </c>
    </row>
    <row r="362" spans="1:6" x14ac:dyDescent="0.25">
      <c r="A362" s="51" t="s">
        <v>216</v>
      </c>
      <c r="B362" s="62" t="s">
        <v>195</v>
      </c>
      <c r="C362" s="2" t="s">
        <v>482</v>
      </c>
      <c r="D362" s="6">
        <v>400000</v>
      </c>
      <c r="E362" s="6" t="s">
        <v>13</v>
      </c>
      <c r="F362" s="63">
        <v>0</v>
      </c>
    </row>
    <row r="363" spans="1:6" x14ac:dyDescent="0.25">
      <c r="A363" s="51" t="s">
        <v>220</v>
      </c>
      <c r="B363" s="62" t="s">
        <v>195</v>
      </c>
      <c r="C363" s="2" t="s">
        <v>483</v>
      </c>
      <c r="D363" s="6">
        <v>2600</v>
      </c>
      <c r="E363" s="6" t="s">
        <v>13</v>
      </c>
      <c r="F363" s="63">
        <v>0</v>
      </c>
    </row>
    <row r="364" spans="1:6" ht="21" x14ac:dyDescent="0.25">
      <c r="A364" s="51" t="s">
        <v>222</v>
      </c>
      <c r="B364" s="62" t="s">
        <v>195</v>
      </c>
      <c r="C364" s="2" t="s">
        <v>484</v>
      </c>
      <c r="D364" s="6">
        <v>2600</v>
      </c>
      <c r="E364" s="6" t="s">
        <v>13</v>
      </c>
      <c r="F364" s="63">
        <v>0</v>
      </c>
    </row>
    <row r="365" spans="1:6" x14ac:dyDescent="0.25">
      <c r="A365" s="51" t="s">
        <v>224</v>
      </c>
      <c r="B365" s="62" t="s">
        <v>195</v>
      </c>
      <c r="C365" s="2" t="s">
        <v>485</v>
      </c>
      <c r="D365" s="6">
        <v>6827204</v>
      </c>
      <c r="E365" s="6">
        <v>4280281.6900000004</v>
      </c>
      <c r="F365" s="63">
        <f t="shared" si="6"/>
        <v>62.694504075167522</v>
      </c>
    </row>
    <row r="366" spans="1:6" x14ac:dyDescent="0.25">
      <c r="A366" s="51" t="s">
        <v>225</v>
      </c>
      <c r="B366" s="62" t="s">
        <v>195</v>
      </c>
      <c r="C366" s="2" t="s">
        <v>486</v>
      </c>
      <c r="D366" s="6">
        <v>6737204</v>
      </c>
      <c r="E366" s="6">
        <v>4240281.6900000004</v>
      </c>
      <c r="F366" s="63">
        <f t="shared" si="6"/>
        <v>62.93830036911455</v>
      </c>
    </row>
    <row r="367" spans="1:6" ht="21" x14ac:dyDescent="0.25">
      <c r="A367" s="51" t="s">
        <v>487</v>
      </c>
      <c r="B367" s="62" t="s">
        <v>195</v>
      </c>
      <c r="C367" s="2" t="s">
        <v>488</v>
      </c>
      <c r="D367" s="6">
        <v>90000</v>
      </c>
      <c r="E367" s="6">
        <v>40000</v>
      </c>
      <c r="F367" s="63">
        <f t="shared" si="6"/>
        <v>44.444444444444443</v>
      </c>
    </row>
    <row r="368" spans="1:6" x14ac:dyDescent="0.25">
      <c r="A368" s="51" t="s">
        <v>226</v>
      </c>
      <c r="B368" s="62" t="s">
        <v>195</v>
      </c>
      <c r="C368" s="2" t="s">
        <v>489</v>
      </c>
      <c r="D368" s="6">
        <v>35000</v>
      </c>
      <c r="E368" s="6">
        <v>5000</v>
      </c>
      <c r="F368" s="63">
        <f t="shared" si="6"/>
        <v>14.285714285714285</v>
      </c>
    </row>
    <row r="369" spans="1:6" x14ac:dyDescent="0.25">
      <c r="A369" s="51" t="s">
        <v>228</v>
      </c>
      <c r="B369" s="62" t="s">
        <v>195</v>
      </c>
      <c r="C369" s="2" t="s">
        <v>490</v>
      </c>
      <c r="D369" s="6">
        <v>233856</v>
      </c>
      <c r="E369" s="6">
        <v>87761.08</v>
      </c>
      <c r="F369" s="63">
        <f t="shared" si="6"/>
        <v>37.52782909140668</v>
      </c>
    </row>
    <row r="370" spans="1:6" x14ac:dyDescent="0.25">
      <c r="A370" s="51" t="s">
        <v>230</v>
      </c>
      <c r="B370" s="62" t="s">
        <v>195</v>
      </c>
      <c r="C370" s="2" t="s">
        <v>491</v>
      </c>
      <c r="D370" s="6">
        <v>2500</v>
      </c>
      <c r="E370" s="6">
        <v>2500</v>
      </c>
      <c r="F370" s="63">
        <f t="shared" si="6"/>
        <v>100</v>
      </c>
    </row>
    <row r="371" spans="1:6" x14ac:dyDescent="0.25">
      <c r="A371" s="51" t="s">
        <v>232</v>
      </c>
      <c r="B371" s="62" t="s">
        <v>195</v>
      </c>
      <c r="C371" s="2" t="s">
        <v>492</v>
      </c>
      <c r="D371" s="6">
        <v>231356</v>
      </c>
      <c r="E371" s="6">
        <v>85261.08</v>
      </c>
      <c r="F371" s="63">
        <f t="shared" si="6"/>
        <v>36.85276370614983</v>
      </c>
    </row>
    <row r="372" spans="1:6" x14ac:dyDescent="0.25">
      <c r="A372" s="51" t="s">
        <v>493</v>
      </c>
      <c r="B372" s="62" t="s">
        <v>195</v>
      </c>
      <c r="C372" s="2" t="s">
        <v>494</v>
      </c>
      <c r="D372" s="6">
        <v>90000</v>
      </c>
      <c r="E372" s="6">
        <v>40000</v>
      </c>
      <c r="F372" s="63">
        <f t="shared" si="6"/>
        <v>44.444444444444443</v>
      </c>
    </row>
    <row r="373" spans="1:6" x14ac:dyDescent="0.25">
      <c r="A373" s="51" t="s">
        <v>198</v>
      </c>
      <c r="B373" s="62" t="s">
        <v>195</v>
      </c>
      <c r="C373" s="2" t="s">
        <v>495</v>
      </c>
      <c r="D373" s="6">
        <v>90000</v>
      </c>
      <c r="E373" s="6">
        <v>40000</v>
      </c>
      <c r="F373" s="63">
        <f t="shared" si="6"/>
        <v>44.444444444444443</v>
      </c>
    </row>
    <row r="374" spans="1:6" x14ac:dyDescent="0.25">
      <c r="A374" s="51" t="s">
        <v>224</v>
      </c>
      <c r="B374" s="62" t="s">
        <v>195</v>
      </c>
      <c r="C374" s="2" t="s">
        <v>496</v>
      </c>
      <c r="D374" s="6">
        <v>90000</v>
      </c>
      <c r="E374" s="6">
        <v>40000</v>
      </c>
      <c r="F374" s="63">
        <f t="shared" si="6"/>
        <v>44.444444444444443</v>
      </c>
    </row>
    <row r="375" spans="1:6" ht="21" x14ac:dyDescent="0.25">
      <c r="A375" s="51" t="s">
        <v>487</v>
      </c>
      <c r="B375" s="62" t="s">
        <v>195</v>
      </c>
      <c r="C375" s="2" t="s">
        <v>497</v>
      </c>
      <c r="D375" s="6">
        <v>90000</v>
      </c>
      <c r="E375" s="6">
        <v>40000</v>
      </c>
      <c r="F375" s="63">
        <f t="shared" si="6"/>
        <v>44.444444444444443</v>
      </c>
    </row>
    <row r="376" spans="1:6" x14ac:dyDescent="0.25">
      <c r="A376" s="51" t="s">
        <v>498</v>
      </c>
      <c r="B376" s="62" t="s">
        <v>195</v>
      </c>
      <c r="C376" s="2" t="s">
        <v>499</v>
      </c>
      <c r="D376" s="6">
        <v>3392904</v>
      </c>
      <c r="E376" s="6">
        <v>1681491.77</v>
      </c>
      <c r="F376" s="63">
        <f t="shared" si="6"/>
        <v>49.559072994697168</v>
      </c>
    </row>
    <row r="377" spans="1:6" x14ac:dyDescent="0.25">
      <c r="A377" s="51" t="s">
        <v>198</v>
      </c>
      <c r="B377" s="62" t="s">
        <v>195</v>
      </c>
      <c r="C377" s="2" t="s">
        <v>500</v>
      </c>
      <c r="D377" s="6">
        <v>3214404</v>
      </c>
      <c r="E377" s="6">
        <v>1611600.69</v>
      </c>
      <c r="F377" s="63">
        <f t="shared" ref="F377:F429" si="7">E377/D377*100</f>
        <v>50.136843097507345</v>
      </c>
    </row>
    <row r="378" spans="1:6" x14ac:dyDescent="0.25">
      <c r="A378" s="51" t="s">
        <v>208</v>
      </c>
      <c r="B378" s="62" t="s">
        <v>195</v>
      </c>
      <c r="C378" s="2" t="s">
        <v>501</v>
      </c>
      <c r="D378" s="6">
        <v>400000</v>
      </c>
      <c r="E378" s="6" t="s">
        <v>13</v>
      </c>
      <c r="F378" s="63">
        <v>0</v>
      </c>
    </row>
    <row r="379" spans="1:6" x14ac:dyDescent="0.25">
      <c r="A379" s="51" t="s">
        <v>216</v>
      </c>
      <c r="B379" s="62" t="s">
        <v>195</v>
      </c>
      <c r="C379" s="2" t="s">
        <v>502</v>
      </c>
      <c r="D379" s="6">
        <v>400000</v>
      </c>
      <c r="E379" s="6" t="s">
        <v>13</v>
      </c>
      <c r="F379" s="63">
        <v>0</v>
      </c>
    </row>
    <row r="380" spans="1:6" x14ac:dyDescent="0.25">
      <c r="A380" s="51" t="s">
        <v>224</v>
      </c>
      <c r="B380" s="62" t="s">
        <v>195</v>
      </c>
      <c r="C380" s="2" t="s">
        <v>503</v>
      </c>
      <c r="D380" s="6">
        <v>2779404</v>
      </c>
      <c r="E380" s="6">
        <v>1606600.69</v>
      </c>
      <c r="F380" s="63">
        <f t="shared" si="7"/>
        <v>57.803784192582299</v>
      </c>
    </row>
    <row r="381" spans="1:6" x14ac:dyDescent="0.25">
      <c r="A381" s="51" t="s">
        <v>225</v>
      </c>
      <c r="B381" s="62" t="s">
        <v>195</v>
      </c>
      <c r="C381" s="2" t="s">
        <v>504</v>
      </c>
      <c r="D381" s="6">
        <v>2779404</v>
      </c>
      <c r="E381" s="6">
        <v>1606600.69</v>
      </c>
      <c r="F381" s="63">
        <f t="shared" si="7"/>
        <v>57.803784192582299</v>
      </c>
    </row>
    <row r="382" spans="1:6" x14ac:dyDescent="0.25">
      <c r="A382" s="51" t="s">
        <v>226</v>
      </c>
      <c r="B382" s="62" t="s">
        <v>195</v>
      </c>
      <c r="C382" s="2" t="s">
        <v>505</v>
      </c>
      <c r="D382" s="6">
        <v>35000</v>
      </c>
      <c r="E382" s="6">
        <v>5000</v>
      </c>
      <c r="F382" s="63">
        <f t="shared" si="7"/>
        <v>14.285714285714285</v>
      </c>
    </row>
    <row r="383" spans="1:6" x14ac:dyDescent="0.25">
      <c r="A383" s="51" t="s">
        <v>228</v>
      </c>
      <c r="B383" s="62" t="s">
        <v>195</v>
      </c>
      <c r="C383" s="2" t="s">
        <v>506</v>
      </c>
      <c r="D383" s="6">
        <v>178500</v>
      </c>
      <c r="E383" s="6">
        <v>69891.08</v>
      </c>
      <c r="F383" s="63">
        <f t="shared" si="7"/>
        <v>39.154666666666664</v>
      </c>
    </row>
    <row r="384" spans="1:6" x14ac:dyDescent="0.25">
      <c r="A384" s="51" t="s">
        <v>232</v>
      </c>
      <c r="B384" s="62" t="s">
        <v>195</v>
      </c>
      <c r="C384" s="2" t="s">
        <v>507</v>
      </c>
      <c r="D384" s="6">
        <v>178500</v>
      </c>
      <c r="E384" s="6">
        <v>69891.08</v>
      </c>
      <c r="F384" s="63">
        <f t="shared" si="7"/>
        <v>39.154666666666664</v>
      </c>
    </row>
    <row r="385" spans="1:6" x14ac:dyDescent="0.25">
      <c r="A385" s="51" t="s">
        <v>508</v>
      </c>
      <c r="B385" s="62" t="s">
        <v>195</v>
      </c>
      <c r="C385" s="2" t="s">
        <v>509</v>
      </c>
      <c r="D385" s="6">
        <v>4671000</v>
      </c>
      <c r="E385" s="6">
        <v>3080246.56</v>
      </c>
      <c r="F385" s="63">
        <f t="shared" si="7"/>
        <v>65.944049668165277</v>
      </c>
    </row>
    <row r="386" spans="1:6" x14ac:dyDescent="0.25">
      <c r="A386" s="51" t="s">
        <v>198</v>
      </c>
      <c r="B386" s="62" t="s">
        <v>195</v>
      </c>
      <c r="C386" s="2" t="s">
        <v>510</v>
      </c>
      <c r="D386" s="6">
        <v>4615644</v>
      </c>
      <c r="E386" s="6">
        <v>3062376.56</v>
      </c>
      <c r="F386" s="63">
        <f t="shared" si="7"/>
        <v>66.347763389030874</v>
      </c>
    </row>
    <row r="387" spans="1:6" x14ac:dyDescent="0.25">
      <c r="A387" s="51" t="s">
        <v>200</v>
      </c>
      <c r="B387" s="62" t="s">
        <v>195</v>
      </c>
      <c r="C387" s="2" t="s">
        <v>511</v>
      </c>
      <c r="D387" s="6">
        <v>619700</v>
      </c>
      <c r="E387" s="6">
        <v>406872.35</v>
      </c>
      <c r="F387" s="63">
        <f t="shared" si="7"/>
        <v>65.65634177827981</v>
      </c>
    </row>
    <row r="388" spans="1:6" x14ac:dyDescent="0.25">
      <c r="A388" s="51" t="s">
        <v>202</v>
      </c>
      <c r="B388" s="62" t="s">
        <v>195</v>
      </c>
      <c r="C388" s="2" t="s">
        <v>512</v>
      </c>
      <c r="D388" s="6">
        <v>407600</v>
      </c>
      <c r="E388" s="6">
        <v>253730</v>
      </c>
      <c r="F388" s="63">
        <f t="shared" si="7"/>
        <v>62.249754661432775</v>
      </c>
    </row>
    <row r="389" spans="1:6" x14ac:dyDescent="0.25">
      <c r="A389" s="51" t="s">
        <v>204</v>
      </c>
      <c r="B389" s="62" t="s">
        <v>195</v>
      </c>
      <c r="C389" s="2" t="s">
        <v>513</v>
      </c>
      <c r="D389" s="6">
        <v>87572</v>
      </c>
      <c r="E389" s="6">
        <v>85160</v>
      </c>
      <c r="F389" s="63">
        <f t="shared" si="7"/>
        <v>97.245694970995302</v>
      </c>
    </row>
    <row r="390" spans="1:6" x14ac:dyDescent="0.25">
      <c r="A390" s="51" t="s">
        <v>206</v>
      </c>
      <c r="B390" s="62" t="s">
        <v>195</v>
      </c>
      <c r="C390" s="2" t="s">
        <v>514</v>
      </c>
      <c r="D390" s="6">
        <v>124528</v>
      </c>
      <c r="E390" s="6">
        <v>67982.350000000006</v>
      </c>
      <c r="F390" s="63">
        <f t="shared" si="7"/>
        <v>54.592019465501743</v>
      </c>
    </row>
    <row r="391" spans="1:6" x14ac:dyDescent="0.25">
      <c r="A391" s="51" t="s">
        <v>208</v>
      </c>
      <c r="B391" s="62" t="s">
        <v>195</v>
      </c>
      <c r="C391" s="2" t="s">
        <v>515</v>
      </c>
      <c r="D391" s="6">
        <v>35544</v>
      </c>
      <c r="E391" s="6">
        <v>21823.21</v>
      </c>
      <c r="F391" s="63">
        <f t="shared" si="7"/>
        <v>61.397732388026107</v>
      </c>
    </row>
    <row r="392" spans="1:6" x14ac:dyDescent="0.25">
      <c r="A392" s="51" t="s">
        <v>210</v>
      </c>
      <c r="B392" s="62" t="s">
        <v>195</v>
      </c>
      <c r="C392" s="2" t="s">
        <v>516</v>
      </c>
      <c r="D392" s="6">
        <v>35544</v>
      </c>
      <c r="E392" s="6">
        <v>21823.21</v>
      </c>
      <c r="F392" s="63">
        <f t="shared" si="7"/>
        <v>61.397732388026107</v>
      </c>
    </row>
    <row r="393" spans="1:6" x14ac:dyDescent="0.25">
      <c r="A393" s="51" t="s">
        <v>220</v>
      </c>
      <c r="B393" s="62" t="s">
        <v>195</v>
      </c>
      <c r="C393" s="2" t="s">
        <v>517</v>
      </c>
      <c r="D393" s="6">
        <v>2600</v>
      </c>
      <c r="E393" s="6" t="s">
        <v>13</v>
      </c>
      <c r="F393" s="63">
        <v>0</v>
      </c>
    </row>
    <row r="394" spans="1:6" ht="21" x14ac:dyDescent="0.25">
      <c r="A394" s="51" t="s">
        <v>222</v>
      </c>
      <c r="B394" s="62" t="s">
        <v>195</v>
      </c>
      <c r="C394" s="2" t="s">
        <v>518</v>
      </c>
      <c r="D394" s="6">
        <v>2600</v>
      </c>
      <c r="E394" s="6" t="s">
        <v>13</v>
      </c>
      <c r="F394" s="63">
        <v>0</v>
      </c>
    </row>
    <row r="395" spans="1:6" x14ac:dyDescent="0.25">
      <c r="A395" s="51" t="s">
        <v>224</v>
      </c>
      <c r="B395" s="62" t="s">
        <v>195</v>
      </c>
      <c r="C395" s="2" t="s">
        <v>519</v>
      </c>
      <c r="D395" s="6">
        <v>3957800</v>
      </c>
      <c r="E395" s="6">
        <v>2633681</v>
      </c>
      <c r="F395" s="63">
        <f t="shared" si="7"/>
        <v>66.544064884531807</v>
      </c>
    </row>
    <row r="396" spans="1:6" x14ac:dyDescent="0.25">
      <c r="A396" s="51" t="s">
        <v>225</v>
      </c>
      <c r="B396" s="62" t="s">
        <v>195</v>
      </c>
      <c r="C396" s="2" t="s">
        <v>520</v>
      </c>
      <c r="D396" s="6">
        <v>3957800</v>
      </c>
      <c r="E396" s="6">
        <v>2633681</v>
      </c>
      <c r="F396" s="63">
        <f t="shared" si="7"/>
        <v>66.544064884531807</v>
      </c>
    </row>
    <row r="397" spans="1:6" x14ac:dyDescent="0.25">
      <c r="A397" s="51" t="s">
        <v>228</v>
      </c>
      <c r="B397" s="62" t="s">
        <v>195</v>
      </c>
      <c r="C397" s="2" t="s">
        <v>521</v>
      </c>
      <c r="D397" s="6">
        <v>55356</v>
      </c>
      <c r="E397" s="6">
        <v>17870</v>
      </c>
      <c r="F397" s="63">
        <f t="shared" si="7"/>
        <v>32.281956788785315</v>
      </c>
    </row>
    <row r="398" spans="1:6" x14ac:dyDescent="0.25">
      <c r="A398" s="51" t="s">
        <v>230</v>
      </c>
      <c r="B398" s="62" t="s">
        <v>195</v>
      </c>
      <c r="C398" s="2" t="s">
        <v>522</v>
      </c>
      <c r="D398" s="6">
        <v>2500</v>
      </c>
      <c r="E398" s="6">
        <v>2500</v>
      </c>
      <c r="F398" s="63">
        <f t="shared" si="7"/>
        <v>100</v>
      </c>
    </row>
    <row r="399" spans="1:6" x14ac:dyDescent="0.25">
      <c r="A399" s="51" t="s">
        <v>232</v>
      </c>
      <c r="B399" s="62" t="s">
        <v>195</v>
      </c>
      <c r="C399" s="2" t="s">
        <v>523</v>
      </c>
      <c r="D399" s="6">
        <v>52856</v>
      </c>
      <c r="E399" s="6">
        <v>15370</v>
      </c>
      <c r="F399" s="63">
        <f t="shared" si="7"/>
        <v>29.07900711366732</v>
      </c>
    </row>
    <row r="400" spans="1:6" x14ac:dyDescent="0.25">
      <c r="A400" s="51" t="s">
        <v>524</v>
      </c>
      <c r="B400" s="62" t="s">
        <v>195</v>
      </c>
      <c r="C400" s="2" t="s">
        <v>525</v>
      </c>
      <c r="D400" s="6">
        <v>215000</v>
      </c>
      <c r="E400" s="6">
        <v>136812.71</v>
      </c>
      <c r="F400" s="63">
        <f t="shared" si="7"/>
        <v>63.633818604651161</v>
      </c>
    </row>
    <row r="401" spans="1:6" x14ac:dyDescent="0.25">
      <c r="A401" s="51" t="s">
        <v>198</v>
      </c>
      <c r="B401" s="62" t="s">
        <v>195</v>
      </c>
      <c r="C401" s="2" t="s">
        <v>526</v>
      </c>
      <c r="D401" s="6">
        <v>105000</v>
      </c>
      <c r="E401" s="6">
        <v>60530</v>
      </c>
      <c r="F401" s="63">
        <f t="shared" si="7"/>
        <v>57.647619047619045</v>
      </c>
    </row>
    <row r="402" spans="1:6" x14ac:dyDescent="0.25">
      <c r="A402" s="51" t="s">
        <v>208</v>
      </c>
      <c r="B402" s="62" t="s">
        <v>195</v>
      </c>
      <c r="C402" s="2" t="s">
        <v>527</v>
      </c>
      <c r="D402" s="6">
        <v>11000</v>
      </c>
      <c r="E402" s="6">
        <v>4000</v>
      </c>
      <c r="F402" s="63">
        <f t="shared" si="7"/>
        <v>36.363636363636367</v>
      </c>
    </row>
    <row r="403" spans="1:6" x14ac:dyDescent="0.25">
      <c r="A403" s="51" t="s">
        <v>218</v>
      </c>
      <c r="B403" s="62" t="s">
        <v>195</v>
      </c>
      <c r="C403" s="2" t="s">
        <v>528</v>
      </c>
      <c r="D403" s="6">
        <v>11000</v>
      </c>
      <c r="E403" s="6">
        <v>4000</v>
      </c>
      <c r="F403" s="63">
        <f t="shared" si="7"/>
        <v>36.363636363636367</v>
      </c>
    </row>
    <row r="404" spans="1:6" x14ac:dyDescent="0.25">
      <c r="A404" s="51" t="s">
        <v>224</v>
      </c>
      <c r="B404" s="62" t="s">
        <v>195</v>
      </c>
      <c r="C404" s="2" t="s">
        <v>529</v>
      </c>
      <c r="D404" s="6">
        <v>70000</v>
      </c>
      <c r="E404" s="6">
        <v>42500</v>
      </c>
      <c r="F404" s="63">
        <f t="shared" si="7"/>
        <v>60.714285714285708</v>
      </c>
    </row>
    <row r="405" spans="1:6" x14ac:dyDescent="0.25">
      <c r="A405" s="51" t="s">
        <v>225</v>
      </c>
      <c r="B405" s="62" t="s">
        <v>195</v>
      </c>
      <c r="C405" s="2" t="s">
        <v>530</v>
      </c>
      <c r="D405" s="6">
        <v>70000</v>
      </c>
      <c r="E405" s="6">
        <v>42500</v>
      </c>
      <c r="F405" s="63">
        <f t="shared" si="7"/>
        <v>60.714285714285708</v>
      </c>
    </row>
    <row r="406" spans="1:6" x14ac:dyDescent="0.25">
      <c r="A406" s="51" t="s">
        <v>226</v>
      </c>
      <c r="B406" s="62" t="s">
        <v>195</v>
      </c>
      <c r="C406" s="2" t="s">
        <v>531</v>
      </c>
      <c r="D406" s="6">
        <v>24000</v>
      </c>
      <c r="E406" s="6">
        <v>14030</v>
      </c>
      <c r="F406" s="63">
        <f t="shared" si="7"/>
        <v>58.458333333333336</v>
      </c>
    </row>
    <row r="407" spans="1:6" x14ac:dyDescent="0.25">
      <c r="A407" s="51" t="s">
        <v>228</v>
      </c>
      <c r="B407" s="62" t="s">
        <v>195</v>
      </c>
      <c r="C407" s="2" t="s">
        <v>532</v>
      </c>
      <c r="D407" s="6">
        <v>110000</v>
      </c>
      <c r="E407" s="6">
        <v>76282.710000000006</v>
      </c>
      <c r="F407" s="63">
        <f t="shared" si="7"/>
        <v>69.347918181818187</v>
      </c>
    </row>
    <row r="408" spans="1:6" x14ac:dyDescent="0.25">
      <c r="A408" s="51" t="s">
        <v>232</v>
      </c>
      <c r="B408" s="62" t="s">
        <v>195</v>
      </c>
      <c r="C408" s="2" t="s">
        <v>533</v>
      </c>
      <c r="D408" s="6">
        <v>110000</v>
      </c>
      <c r="E408" s="6">
        <v>76282.710000000006</v>
      </c>
      <c r="F408" s="63">
        <f t="shared" si="7"/>
        <v>69.347918181818187</v>
      </c>
    </row>
    <row r="409" spans="1:6" x14ac:dyDescent="0.25">
      <c r="A409" s="51" t="s">
        <v>534</v>
      </c>
      <c r="B409" s="62" t="s">
        <v>195</v>
      </c>
      <c r="C409" s="2" t="s">
        <v>535</v>
      </c>
      <c r="D409" s="6">
        <v>215000</v>
      </c>
      <c r="E409" s="6">
        <v>136812.71</v>
      </c>
      <c r="F409" s="63">
        <f t="shared" si="7"/>
        <v>63.633818604651161</v>
      </c>
    </row>
    <row r="410" spans="1:6" x14ac:dyDescent="0.25">
      <c r="A410" s="51" t="s">
        <v>198</v>
      </c>
      <c r="B410" s="62" t="s">
        <v>195</v>
      </c>
      <c r="C410" s="2" t="s">
        <v>536</v>
      </c>
      <c r="D410" s="6">
        <v>105000</v>
      </c>
      <c r="E410" s="6">
        <v>60530</v>
      </c>
      <c r="F410" s="63">
        <f t="shared" si="7"/>
        <v>57.647619047619045</v>
      </c>
    </row>
    <row r="411" spans="1:6" x14ac:dyDescent="0.25">
      <c r="A411" s="51" t="s">
        <v>208</v>
      </c>
      <c r="B411" s="62" t="s">
        <v>195</v>
      </c>
      <c r="C411" s="2" t="s">
        <v>537</v>
      </c>
      <c r="D411" s="6">
        <v>11000</v>
      </c>
      <c r="E411" s="6">
        <v>4000</v>
      </c>
      <c r="F411" s="63">
        <f t="shared" si="7"/>
        <v>36.363636363636367</v>
      </c>
    </row>
    <row r="412" spans="1:6" x14ac:dyDescent="0.25">
      <c r="A412" s="51" t="s">
        <v>218</v>
      </c>
      <c r="B412" s="62" t="s">
        <v>195</v>
      </c>
      <c r="C412" s="2" t="s">
        <v>538</v>
      </c>
      <c r="D412" s="6">
        <v>11000</v>
      </c>
      <c r="E412" s="6">
        <v>4000</v>
      </c>
      <c r="F412" s="63">
        <f t="shared" si="7"/>
        <v>36.363636363636367</v>
      </c>
    </row>
    <row r="413" spans="1:6" x14ac:dyDescent="0.25">
      <c r="A413" s="51" t="s">
        <v>224</v>
      </c>
      <c r="B413" s="62" t="s">
        <v>195</v>
      </c>
      <c r="C413" s="2" t="s">
        <v>539</v>
      </c>
      <c r="D413" s="6">
        <v>70000</v>
      </c>
      <c r="E413" s="6">
        <v>42500</v>
      </c>
      <c r="F413" s="63">
        <f t="shared" si="7"/>
        <v>60.714285714285708</v>
      </c>
    </row>
    <row r="414" spans="1:6" x14ac:dyDescent="0.25">
      <c r="A414" s="51" t="s">
        <v>225</v>
      </c>
      <c r="B414" s="62" t="s">
        <v>195</v>
      </c>
      <c r="C414" s="2" t="s">
        <v>540</v>
      </c>
      <c r="D414" s="6">
        <v>70000</v>
      </c>
      <c r="E414" s="6">
        <v>42500</v>
      </c>
      <c r="F414" s="63">
        <f t="shared" si="7"/>
        <v>60.714285714285708</v>
      </c>
    </row>
    <row r="415" spans="1:6" x14ac:dyDescent="0.25">
      <c r="A415" s="51" t="s">
        <v>226</v>
      </c>
      <c r="B415" s="62" t="s">
        <v>195</v>
      </c>
      <c r="C415" s="2" t="s">
        <v>541</v>
      </c>
      <c r="D415" s="6">
        <v>24000</v>
      </c>
      <c r="E415" s="6">
        <v>14030</v>
      </c>
      <c r="F415" s="63">
        <f t="shared" si="7"/>
        <v>58.458333333333336</v>
      </c>
    </row>
    <row r="416" spans="1:6" x14ac:dyDescent="0.25">
      <c r="A416" s="51" t="s">
        <v>228</v>
      </c>
      <c r="B416" s="62" t="s">
        <v>195</v>
      </c>
      <c r="C416" s="2" t="s">
        <v>542</v>
      </c>
      <c r="D416" s="6">
        <v>110000</v>
      </c>
      <c r="E416" s="6">
        <v>76282.710000000006</v>
      </c>
      <c r="F416" s="63">
        <f t="shared" si="7"/>
        <v>69.347918181818187</v>
      </c>
    </row>
    <row r="417" spans="1:6" x14ac:dyDescent="0.25">
      <c r="A417" s="51" t="s">
        <v>232</v>
      </c>
      <c r="B417" s="62" t="s">
        <v>195</v>
      </c>
      <c r="C417" s="2" t="s">
        <v>543</v>
      </c>
      <c r="D417" s="6">
        <v>110000</v>
      </c>
      <c r="E417" s="6">
        <v>76282.710000000006</v>
      </c>
      <c r="F417" s="63">
        <f t="shared" si="7"/>
        <v>69.347918181818187</v>
      </c>
    </row>
    <row r="418" spans="1:6" ht="39" customHeight="1" x14ac:dyDescent="0.25">
      <c r="A418" s="51" t="s">
        <v>544</v>
      </c>
      <c r="B418" s="62" t="s">
        <v>195</v>
      </c>
      <c r="C418" s="2" t="s">
        <v>545</v>
      </c>
      <c r="D418" s="6">
        <v>8546800</v>
      </c>
      <c r="E418" s="6">
        <v>6634486</v>
      </c>
      <c r="F418" s="63">
        <f t="shared" si="7"/>
        <v>77.62538025927833</v>
      </c>
    </row>
    <row r="419" spans="1:6" x14ac:dyDescent="0.25">
      <c r="A419" s="51" t="s">
        <v>198</v>
      </c>
      <c r="B419" s="62" t="s">
        <v>195</v>
      </c>
      <c r="C419" s="2" t="s">
        <v>546</v>
      </c>
      <c r="D419" s="6">
        <v>8546800</v>
      </c>
      <c r="E419" s="6">
        <v>6634486</v>
      </c>
      <c r="F419" s="63">
        <f t="shared" si="7"/>
        <v>77.62538025927833</v>
      </c>
    </row>
    <row r="420" spans="1:6" x14ac:dyDescent="0.25">
      <c r="A420" s="51" t="s">
        <v>220</v>
      </c>
      <c r="B420" s="62" t="s">
        <v>195</v>
      </c>
      <c r="C420" s="2" t="s">
        <v>547</v>
      </c>
      <c r="D420" s="6">
        <v>8546800</v>
      </c>
      <c r="E420" s="6">
        <v>6634486</v>
      </c>
      <c r="F420" s="63">
        <f t="shared" si="7"/>
        <v>77.62538025927833</v>
      </c>
    </row>
    <row r="421" spans="1:6" ht="21" x14ac:dyDescent="0.25">
      <c r="A421" s="51" t="s">
        <v>222</v>
      </c>
      <c r="B421" s="62" t="s">
        <v>195</v>
      </c>
      <c r="C421" s="2" t="s">
        <v>548</v>
      </c>
      <c r="D421" s="6">
        <v>8546800</v>
      </c>
      <c r="E421" s="6">
        <v>6634486</v>
      </c>
      <c r="F421" s="63">
        <f t="shared" si="7"/>
        <v>77.62538025927833</v>
      </c>
    </row>
    <row r="422" spans="1:6" ht="21" x14ac:dyDescent="0.25">
      <c r="A422" s="51" t="s">
        <v>549</v>
      </c>
      <c r="B422" s="62" t="s">
        <v>195</v>
      </c>
      <c r="C422" s="2" t="s">
        <v>550</v>
      </c>
      <c r="D422" s="6">
        <v>7646800</v>
      </c>
      <c r="E422" s="6">
        <v>5834486</v>
      </c>
      <c r="F422" s="63">
        <f t="shared" si="7"/>
        <v>76.299707067008427</v>
      </c>
    </row>
    <row r="423" spans="1:6" x14ac:dyDescent="0.25">
      <c r="A423" s="51" t="s">
        <v>198</v>
      </c>
      <c r="B423" s="62" t="s">
        <v>195</v>
      </c>
      <c r="C423" s="2" t="s">
        <v>551</v>
      </c>
      <c r="D423" s="6">
        <v>7646800</v>
      </c>
      <c r="E423" s="6">
        <v>5834486</v>
      </c>
      <c r="F423" s="63">
        <f t="shared" si="7"/>
        <v>76.299707067008427</v>
      </c>
    </row>
    <row r="424" spans="1:6" x14ac:dyDescent="0.25">
      <c r="A424" s="51" t="s">
        <v>220</v>
      </c>
      <c r="B424" s="62" t="s">
        <v>195</v>
      </c>
      <c r="C424" s="2" t="s">
        <v>552</v>
      </c>
      <c r="D424" s="6">
        <v>7646800</v>
      </c>
      <c r="E424" s="6">
        <v>5834486</v>
      </c>
      <c r="F424" s="63">
        <f t="shared" si="7"/>
        <v>76.299707067008427</v>
      </c>
    </row>
    <row r="425" spans="1:6" ht="21" x14ac:dyDescent="0.25">
      <c r="A425" s="51" t="s">
        <v>222</v>
      </c>
      <c r="B425" s="62" t="s">
        <v>195</v>
      </c>
      <c r="C425" s="2" t="s">
        <v>553</v>
      </c>
      <c r="D425" s="6">
        <v>7646800</v>
      </c>
      <c r="E425" s="6">
        <v>5834486</v>
      </c>
      <c r="F425" s="63">
        <f t="shared" si="7"/>
        <v>76.299707067008427</v>
      </c>
    </row>
    <row r="426" spans="1:6" x14ac:dyDescent="0.25">
      <c r="A426" s="51" t="s">
        <v>554</v>
      </c>
      <c r="B426" s="62" t="s">
        <v>195</v>
      </c>
      <c r="C426" s="2" t="s">
        <v>555</v>
      </c>
      <c r="D426" s="6">
        <v>900000</v>
      </c>
      <c r="E426" s="6">
        <v>800000</v>
      </c>
      <c r="F426" s="63">
        <f t="shared" si="7"/>
        <v>88.888888888888886</v>
      </c>
    </row>
    <row r="427" spans="1:6" x14ac:dyDescent="0.25">
      <c r="A427" s="51" t="s">
        <v>198</v>
      </c>
      <c r="B427" s="62" t="s">
        <v>195</v>
      </c>
      <c r="C427" s="2" t="s">
        <v>556</v>
      </c>
      <c r="D427" s="6">
        <v>900000</v>
      </c>
      <c r="E427" s="6">
        <v>800000</v>
      </c>
      <c r="F427" s="63">
        <f t="shared" si="7"/>
        <v>88.888888888888886</v>
      </c>
    </row>
    <row r="428" spans="1:6" x14ac:dyDescent="0.25">
      <c r="A428" s="51" t="s">
        <v>220</v>
      </c>
      <c r="B428" s="62" t="s">
        <v>195</v>
      </c>
      <c r="C428" s="2" t="s">
        <v>557</v>
      </c>
      <c r="D428" s="6">
        <v>900000</v>
      </c>
      <c r="E428" s="6">
        <v>800000</v>
      </c>
      <c r="F428" s="63">
        <f t="shared" si="7"/>
        <v>88.888888888888886</v>
      </c>
    </row>
    <row r="429" spans="1:6" ht="21.6" thickBot="1" x14ac:dyDescent="0.3">
      <c r="A429" s="51" t="s">
        <v>222</v>
      </c>
      <c r="B429" s="64" t="s">
        <v>195</v>
      </c>
      <c r="C429" s="65" t="s">
        <v>558</v>
      </c>
      <c r="D429" s="66">
        <v>900000</v>
      </c>
      <c r="E429" s="66">
        <v>800000</v>
      </c>
      <c r="F429" s="67">
        <f t="shared" si="7"/>
        <v>88.888888888888886</v>
      </c>
    </row>
    <row r="430" spans="1:6" ht="13.8" thickBot="1" x14ac:dyDescent="0.3">
      <c r="A430" s="5"/>
      <c r="B430" s="54"/>
      <c r="C430" s="54"/>
      <c r="D430" s="55"/>
      <c r="E430" s="55"/>
    </row>
    <row r="431" spans="1:6" s="46" customFormat="1" ht="13.8" thickBot="1" x14ac:dyDescent="0.3">
      <c r="A431" s="72" t="s">
        <v>559</v>
      </c>
      <c r="B431" s="70">
        <v>450</v>
      </c>
      <c r="C431" s="71" t="s">
        <v>12</v>
      </c>
      <c r="D431" s="68">
        <v>-8280404</v>
      </c>
      <c r="E431" s="68">
        <v>11580399.16</v>
      </c>
      <c r="F431" s="69"/>
    </row>
    <row r="432" spans="1:6" x14ac:dyDescent="0.25">
      <c r="D432" s="47"/>
      <c r="E432" s="47"/>
    </row>
    <row r="433" spans="1:6" ht="13.8" x14ac:dyDescent="0.25">
      <c r="A433" s="110" t="s">
        <v>637</v>
      </c>
      <c r="B433" s="111"/>
      <c r="C433" s="111"/>
      <c r="D433" s="111"/>
      <c r="E433" s="111"/>
      <c r="F433" s="111"/>
    </row>
    <row r="434" spans="1:6" ht="13.8" thickBot="1" x14ac:dyDescent="0.3">
      <c r="A434" s="84"/>
      <c r="B434" s="88"/>
      <c r="C434" s="89"/>
      <c r="D434" s="90"/>
      <c r="E434" s="91"/>
      <c r="F434" s="92"/>
    </row>
    <row r="435" spans="1:6" x14ac:dyDescent="0.25">
      <c r="A435" s="112" t="s">
        <v>6</v>
      </c>
      <c r="B435" s="114" t="s">
        <v>7</v>
      </c>
      <c r="C435" s="116" t="s">
        <v>638</v>
      </c>
      <c r="D435" s="116" t="s">
        <v>9</v>
      </c>
      <c r="E435" s="116" t="s">
        <v>10</v>
      </c>
      <c r="F435" s="118" t="s">
        <v>631</v>
      </c>
    </row>
    <row r="436" spans="1:6" x14ac:dyDescent="0.25">
      <c r="A436" s="113"/>
      <c r="B436" s="115"/>
      <c r="C436" s="117"/>
      <c r="D436" s="117"/>
      <c r="E436" s="117"/>
      <c r="F436" s="119"/>
    </row>
    <row r="437" spans="1:6" x14ac:dyDescent="0.25">
      <c r="A437" s="113"/>
      <c r="B437" s="115"/>
      <c r="C437" s="117"/>
      <c r="D437" s="117"/>
      <c r="E437" s="117"/>
      <c r="F437" s="119"/>
    </row>
    <row r="438" spans="1:6" x14ac:dyDescent="0.25">
      <c r="A438" s="113"/>
      <c r="B438" s="115"/>
      <c r="C438" s="117"/>
      <c r="D438" s="117"/>
      <c r="E438" s="117"/>
      <c r="F438" s="119"/>
    </row>
    <row r="439" spans="1:6" x14ac:dyDescent="0.25">
      <c r="A439" s="113"/>
      <c r="B439" s="115"/>
      <c r="C439" s="117"/>
      <c r="D439" s="117"/>
      <c r="E439" s="117"/>
      <c r="F439" s="119"/>
    </row>
    <row r="440" spans="1:6" ht="13.8" thickBot="1" x14ac:dyDescent="0.3">
      <c r="A440" s="85">
        <v>1</v>
      </c>
      <c r="B440" s="97">
        <v>2</v>
      </c>
      <c r="C440" s="53">
        <v>3</v>
      </c>
      <c r="D440" s="48" t="s">
        <v>611</v>
      </c>
      <c r="E440" s="48" t="s">
        <v>612</v>
      </c>
      <c r="F440" s="93" t="s">
        <v>613</v>
      </c>
    </row>
    <row r="441" spans="1:6" x14ac:dyDescent="0.25">
      <c r="A441" s="4" t="s">
        <v>560</v>
      </c>
      <c r="B441" s="98" t="s">
        <v>561</v>
      </c>
      <c r="C441" s="99" t="s">
        <v>12</v>
      </c>
      <c r="D441" s="100">
        <v>8280404</v>
      </c>
      <c r="E441" s="101">
        <v>-11580399.16</v>
      </c>
      <c r="F441" s="102"/>
    </row>
    <row r="442" spans="1:6" x14ac:dyDescent="0.25">
      <c r="A442" s="50" t="s">
        <v>562</v>
      </c>
      <c r="B442" s="61"/>
      <c r="C442" s="1"/>
      <c r="D442" s="3"/>
      <c r="E442" s="3"/>
      <c r="F442" s="103"/>
    </row>
    <row r="443" spans="1:6" x14ac:dyDescent="0.25">
      <c r="A443" s="51" t="s">
        <v>563</v>
      </c>
      <c r="B443" s="62" t="s">
        <v>564</v>
      </c>
      <c r="C443" s="2" t="s">
        <v>12</v>
      </c>
      <c r="D443" s="6" t="s">
        <v>13</v>
      </c>
      <c r="E443" s="6">
        <v>8520998.9000000004</v>
      </c>
      <c r="F443" s="104"/>
    </row>
    <row r="444" spans="1:6" x14ac:dyDescent="0.25">
      <c r="A444" s="86" t="s">
        <v>565</v>
      </c>
      <c r="B444" s="61"/>
      <c r="C444" s="1"/>
      <c r="D444" s="3"/>
      <c r="E444" s="3"/>
      <c r="F444" s="103"/>
    </row>
    <row r="445" spans="1:6" x14ac:dyDescent="0.25">
      <c r="A445" s="4"/>
      <c r="B445" s="95"/>
      <c r="C445" s="2"/>
      <c r="D445" s="7"/>
      <c r="E445" s="7"/>
      <c r="F445" s="104"/>
    </row>
    <row r="446" spans="1:6" x14ac:dyDescent="0.25">
      <c r="A446" s="87" t="s">
        <v>566</v>
      </c>
      <c r="B446" s="62" t="s">
        <v>564</v>
      </c>
      <c r="C446" s="2" t="s">
        <v>567</v>
      </c>
      <c r="D446" s="6" t="s">
        <v>13</v>
      </c>
      <c r="E446" s="6">
        <v>8520998.9000000004</v>
      </c>
      <c r="F446" s="94"/>
    </row>
    <row r="447" spans="1:6" ht="21" x14ac:dyDescent="0.25">
      <c r="A447" s="87" t="s">
        <v>568</v>
      </c>
      <c r="B447" s="62" t="s">
        <v>564</v>
      </c>
      <c r="C447" s="2" t="s">
        <v>569</v>
      </c>
      <c r="D447" s="6">
        <v>-500000</v>
      </c>
      <c r="E447" s="6" t="s">
        <v>13</v>
      </c>
      <c r="F447" s="94"/>
    </row>
    <row r="448" spans="1:6" ht="21" x14ac:dyDescent="0.25">
      <c r="A448" s="87" t="s">
        <v>570</v>
      </c>
      <c r="B448" s="62" t="s">
        <v>564</v>
      </c>
      <c r="C448" s="2" t="s">
        <v>571</v>
      </c>
      <c r="D448" s="6">
        <v>500000</v>
      </c>
      <c r="E448" s="6" t="s">
        <v>13</v>
      </c>
      <c r="F448" s="94"/>
    </row>
    <row r="449" spans="1:6" ht="31.2" x14ac:dyDescent="0.25">
      <c r="A449" s="87" t="s">
        <v>572</v>
      </c>
      <c r="B449" s="62" t="s">
        <v>564</v>
      </c>
      <c r="C449" s="2" t="s">
        <v>573</v>
      </c>
      <c r="D449" s="6">
        <v>-500000</v>
      </c>
      <c r="E449" s="6" t="s">
        <v>13</v>
      </c>
      <c r="F449" s="94"/>
    </row>
    <row r="450" spans="1:6" ht="31.2" x14ac:dyDescent="0.25">
      <c r="A450" s="87" t="s">
        <v>574</v>
      </c>
      <c r="B450" s="62" t="s">
        <v>564</v>
      </c>
      <c r="C450" s="2" t="s">
        <v>575</v>
      </c>
      <c r="D450" s="6">
        <v>500000</v>
      </c>
      <c r="E450" s="6" t="s">
        <v>13</v>
      </c>
      <c r="F450" s="94"/>
    </row>
    <row r="451" spans="1:6" ht="31.2" x14ac:dyDescent="0.25">
      <c r="A451" s="87" t="s">
        <v>576</v>
      </c>
      <c r="B451" s="62" t="s">
        <v>564</v>
      </c>
      <c r="C451" s="2" t="s">
        <v>577</v>
      </c>
      <c r="D451" s="6">
        <v>-500000</v>
      </c>
      <c r="E451" s="6" t="s">
        <v>13</v>
      </c>
      <c r="F451" s="94"/>
    </row>
    <row r="452" spans="1:6" ht="31.2" x14ac:dyDescent="0.25">
      <c r="A452" s="87" t="s">
        <v>578</v>
      </c>
      <c r="B452" s="62" t="s">
        <v>564</v>
      </c>
      <c r="C452" s="2" t="s">
        <v>579</v>
      </c>
      <c r="D452" s="6">
        <v>500000</v>
      </c>
      <c r="E452" s="6" t="s">
        <v>13</v>
      </c>
      <c r="F452" s="94"/>
    </row>
    <row r="453" spans="1:6" ht="21" x14ac:dyDescent="0.25">
      <c r="A453" s="87" t="s">
        <v>580</v>
      </c>
      <c r="B453" s="62" t="s">
        <v>564</v>
      </c>
      <c r="C453" s="2" t="s">
        <v>581</v>
      </c>
      <c r="D453" s="6" t="s">
        <v>13</v>
      </c>
      <c r="E453" s="6">
        <v>8520998.9000000004</v>
      </c>
      <c r="F453" s="94"/>
    </row>
    <row r="454" spans="1:6" ht="51.6" x14ac:dyDescent="0.25">
      <c r="A454" s="87" t="s">
        <v>582</v>
      </c>
      <c r="B454" s="62" t="s">
        <v>564</v>
      </c>
      <c r="C454" s="2" t="s">
        <v>583</v>
      </c>
      <c r="D454" s="6" t="s">
        <v>13</v>
      </c>
      <c r="E454" s="6">
        <v>8520998.9000000004</v>
      </c>
      <c r="F454" s="94"/>
    </row>
    <row r="455" spans="1:6" ht="61.8" x14ac:dyDescent="0.25">
      <c r="A455" s="87" t="s">
        <v>584</v>
      </c>
      <c r="B455" s="62" t="s">
        <v>564</v>
      </c>
      <c r="C455" s="2" t="s">
        <v>585</v>
      </c>
      <c r="D455" s="6" t="s">
        <v>13</v>
      </c>
      <c r="E455" s="6">
        <v>8520998.9000000004</v>
      </c>
      <c r="F455" s="94"/>
    </row>
    <row r="456" spans="1:6" x14ac:dyDescent="0.25">
      <c r="A456" s="87" t="s">
        <v>586</v>
      </c>
      <c r="B456" s="62" t="s">
        <v>587</v>
      </c>
      <c r="C456" s="2" t="s">
        <v>588</v>
      </c>
      <c r="D456" s="6">
        <v>8280404</v>
      </c>
      <c r="E456" s="6">
        <v>-20101398.059999999</v>
      </c>
      <c r="F456" s="94"/>
    </row>
    <row r="457" spans="1:6" x14ac:dyDescent="0.25">
      <c r="A457" s="87" t="s">
        <v>589</v>
      </c>
      <c r="B457" s="62" t="s">
        <v>590</v>
      </c>
      <c r="C457" s="2" t="s">
        <v>591</v>
      </c>
      <c r="D457" s="6">
        <v>-247026938.25999999</v>
      </c>
      <c r="E457" s="6">
        <v>-274449729.89999998</v>
      </c>
      <c r="F457" s="94">
        <f t="shared" ref="F457:F465" si="8">E457/D457*100</f>
        <v>111.10113408406374</v>
      </c>
    </row>
    <row r="458" spans="1:6" x14ac:dyDescent="0.25">
      <c r="A458" s="87" t="s">
        <v>592</v>
      </c>
      <c r="B458" s="62" t="s">
        <v>590</v>
      </c>
      <c r="C458" s="2" t="s">
        <v>593</v>
      </c>
      <c r="D458" s="6">
        <v>-247026938.25999999</v>
      </c>
      <c r="E458" s="6">
        <v>-274449729.89999998</v>
      </c>
      <c r="F458" s="94">
        <f t="shared" si="8"/>
        <v>111.10113408406374</v>
      </c>
    </row>
    <row r="459" spans="1:6" x14ac:dyDescent="0.25">
      <c r="A459" s="87" t="s">
        <v>594</v>
      </c>
      <c r="B459" s="62" t="s">
        <v>590</v>
      </c>
      <c r="C459" s="2" t="s">
        <v>595</v>
      </c>
      <c r="D459" s="6">
        <v>-247026938.25999999</v>
      </c>
      <c r="E459" s="6">
        <v>-274449729.89999998</v>
      </c>
      <c r="F459" s="94">
        <f t="shared" si="8"/>
        <v>111.10113408406374</v>
      </c>
    </row>
    <row r="460" spans="1:6" ht="21" x14ac:dyDescent="0.25">
      <c r="A460" s="87" t="s">
        <v>596</v>
      </c>
      <c r="B460" s="62" t="s">
        <v>590</v>
      </c>
      <c r="C460" s="2" t="s">
        <v>597</v>
      </c>
      <c r="D460" s="6">
        <v>-247026938.25999999</v>
      </c>
      <c r="E460" s="6">
        <v>-274449729.89999998</v>
      </c>
      <c r="F460" s="94">
        <f t="shared" si="8"/>
        <v>111.10113408406374</v>
      </c>
    </row>
    <row r="461" spans="1:6" ht="24" customHeight="1" x14ac:dyDescent="0.25">
      <c r="A461" s="87" t="s">
        <v>598</v>
      </c>
      <c r="B461" s="62" t="s">
        <v>590</v>
      </c>
      <c r="C461" s="2" t="s">
        <v>599</v>
      </c>
      <c r="D461" s="6" t="s">
        <v>13</v>
      </c>
      <c r="E461" s="6" t="s">
        <v>13</v>
      </c>
      <c r="F461" s="94"/>
    </row>
    <row r="462" spans="1:6" ht="15" customHeight="1" x14ac:dyDescent="0.25">
      <c r="A462" s="87" t="s">
        <v>600</v>
      </c>
      <c r="B462" s="62" t="s">
        <v>601</v>
      </c>
      <c r="C462" s="2" t="s">
        <v>602</v>
      </c>
      <c r="D462" s="6">
        <v>255307342.25999999</v>
      </c>
      <c r="E462" s="6">
        <v>254348331.84</v>
      </c>
      <c r="F462" s="94">
        <f t="shared" si="8"/>
        <v>99.624370215321363</v>
      </c>
    </row>
    <row r="463" spans="1:6" ht="17.399999999999999" customHeight="1" x14ac:dyDescent="0.25">
      <c r="A463" s="87" t="s">
        <v>603</v>
      </c>
      <c r="B463" s="62" t="s">
        <v>601</v>
      </c>
      <c r="C463" s="2" t="s">
        <v>604</v>
      </c>
      <c r="D463" s="6">
        <v>255307342.25999999</v>
      </c>
      <c r="E463" s="6">
        <v>254348331.84</v>
      </c>
      <c r="F463" s="94">
        <f t="shared" si="8"/>
        <v>99.624370215321363</v>
      </c>
    </row>
    <row r="464" spans="1:6" ht="17.399999999999999" customHeight="1" x14ac:dyDescent="0.25">
      <c r="A464" s="87" t="s">
        <v>605</v>
      </c>
      <c r="B464" s="62" t="s">
        <v>601</v>
      </c>
      <c r="C464" s="2" t="s">
        <v>606</v>
      </c>
      <c r="D464" s="6">
        <v>255307342.25999999</v>
      </c>
      <c r="E464" s="6">
        <v>254348331.84</v>
      </c>
      <c r="F464" s="94">
        <f t="shared" si="8"/>
        <v>99.624370215321363</v>
      </c>
    </row>
    <row r="465" spans="1:6" ht="21" x14ac:dyDescent="0.25">
      <c r="A465" s="87" t="s">
        <v>607</v>
      </c>
      <c r="B465" s="62" t="s">
        <v>601</v>
      </c>
      <c r="C465" s="2" t="s">
        <v>608</v>
      </c>
      <c r="D465" s="6">
        <v>255307342.25999999</v>
      </c>
      <c r="E465" s="6">
        <v>254348331.84</v>
      </c>
      <c r="F465" s="94">
        <f t="shared" si="8"/>
        <v>99.624370215321363</v>
      </c>
    </row>
    <row r="466" spans="1:6" ht="28.2" customHeight="1" thickBot="1" x14ac:dyDescent="0.3">
      <c r="A466" s="87" t="s">
        <v>609</v>
      </c>
      <c r="B466" s="64" t="s">
        <v>601</v>
      </c>
      <c r="C466" s="65" t="s">
        <v>610</v>
      </c>
      <c r="D466" s="66" t="s">
        <v>13</v>
      </c>
      <c r="E466" s="66" t="s">
        <v>13</v>
      </c>
      <c r="F466" s="96"/>
    </row>
    <row r="514" spans="1:1" ht="14.4" x14ac:dyDescent="0.3">
      <c r="A514" s="12" t="s">
        <v>639</v>
      </c>
    </row>
    <row r="515" spans="1:1" ht="14.4" x14ac:dyDescent="0.3">
      <c r="A515" s="12" t="s">
        <v>640</v>
      </c>
    </row>
    <row r="516" spans="1:1" ht="14.4" x14ac:dyDescent="0.3">
      <c r="A516" s="12" t="s">
        <v>641</v>
      </c>
    </row>
  </sheetData>
  <mergeCells count="28">
    <mergeCell ref="D115:D117"/>
    <mergeCell ref="E115:E117"/>
    <mergeCell ref="E2:F2"/>
    <mergeCell ref="B13:D13"/>
    <mergeCell ref="B14:D14"/>
    <mergeCell ref="A8:D8"/>
    <mergeCell ref="A18:A20"/>
    <mergeCell ref="B18:B20"/>
    <mergeCell ref="C18:C20"/>
    <mergeCell ref="D18:D20"/>
    <mergeCell ref="E18:E20"/>
    <mergeCell ref="F18:F20"/>
    <mergeCell ref="F442:F443"/>
    <mergeCell ref="F444:F445"/>
    <mergeCell ref="F115:F117"/>
    <mergeCell ref="F120:F121"/>
    <mergeCell ref="E1:F1"/>
    <mergeCell ref="A433:F433"/>
    <mergeCell ref="A435:A439"/>
    <mergeCell ref="B435:B439"/>
    <mergeCell ref="C435:C439"/>
    <mergeCell ref="D435:D439"/>
    <mergeCell ref="E435:E439"/>
    <mergeCell ref="F435:F439"/>
    <mergeCell ref="A113:E113"/>
    <mergeCell ref="A115:A117"/>
    <mergeCell ref="B115:B117"/>
    <mergeCell ref="C115:C117"/>
  </mergeCells>
  <pageMargins left="0.23622047244094491" right="0.23622047244094491" top="0.47244094488188981" bottom="0.23622047244094491" header="0" footer="0"/>
  <pageSetup paperSize="9" scale="74" fitToHeight="0" orientation="portrait" r:id="rId1"/>
  <headerFooter>
    <oddFooter>&amp;L&amp;C&amp;R&amp;D СТР. &amp;P</oddFooter>
    <evenFooter>&amp;L&amp;C&amp;R&amp;D СТР. 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ООО Кейсистемс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cp:lastPrinted>2014-10-21T06:13:56Z</cp:lastPrinted>
  <dcterms:created xsi:type="dcterms:W3CDTF">2014-10-16T13:21:01Z</dcterms:created>
  <dcterms:modified xsi:type="dcterms:W3CDTF">2014-10-28T13:34:53Z</dcterms:modified>
</cp:coreProperties>
</file>